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SP_Capital/ADAPTAÇÃO_CECOT/"/>
    </mc:Choice>
  </mc:AlternateContent>
  <xr:revisionPtr revIDLastSave="115" documentId="13_ncr:1_{5A724DAB-FC11-4217-B05D-63693F89FF42}" xr6:coauthVersionLast="47" xr6:coauthVersionMax="47" xr10:uidLastSave="{BF7BD0B7-8C73-4DD8-96E6-F93A7365EFFF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5" l="1"/>
  <c r="K31" i="5"/>
  <c r="K32" i="5"/>
  <c r="K33" i="5"/>
  <c r="K34" i="5"/>
  <c r="K35" i="5"/>
  <c r="K36" i="5"/>
  <c r="K37" i="5"/>
  <c r="K38" i="5"/>
  <c r="K29" i="5"/>
  <c r="K18" i="5"/>
  <c r="K19" i="5"/>
  <c r="K20" i="5"/>
  <c r="K21" i="5"/>
  <c r="K22" i="5"/>
  <c r="K23" i="5"/>
  <c r="K24" i="5"/>
  <c r="K25" i="5"/>
  <c r="K26" i="5"/>
  <c r="K27" i="5"/>
  <c r="K17" i="5"/>
  <c r="J30" i="5"/>
  <c r="J31" i="5"/>
  <c r="J32" i="5"/>
  <c r="J33" i="5"/>
  <c r="J34" i="5"/>
  <c r="J35" i="5"/>
  <c r="J36" i="5"/>
  <c r="J37" i="5"/>
  <c r="J38" i="5"/>
  <c r="J29" i="5"/>
  <c r="J18" i="5"/>
  <c r="J19" i="5"/>
  <c r="J20" i="5"/>
  <c r="J21" i="5"/>
  <c r="J22" i="5"/>
  <c r="J23" i="5"/>
  <c r="J24" i="5"/>
  <c r="J25" i="5"/>
  <c r="J26" i="5"/>
  <c r="J27" i="5"/>
  <c r="J17" i="5"/>
  <c r="E25" i="10" l="1"/>
  <c r="M15" i="5" s="1"/>
  <c r="K16" i="5" l="1"/>
  <c r="J16" i="5"/>
  <c r="L16" i="5" l="1"/>
  <c r="N16" i="5" s="1"/>
  <c r="E15" i="10" l="1"/>
  <c r="E11" i="10"/>
  <c r="E22" i="10" l="1"/>
  <c r="E38" i="18" l="1"/>
  <c r="E45" i="18"/>
  <c r="D45" i="18"/>
  <c r="D38" i="18"/>
  <c r="D26" i="18"/>
  <c r="E26" i="18"/>
  <c r="E49" i="18"/>
  <c r="D49" i="18"/>
  <c r="D51" i="18" s="1"/>
  <c r="E51" i="18" l="1"/>
  <c r="L34" i="5" l="1"/>
  <c r="M34" i="5" s="1"/>
  <c r="N34" i="5" s="1"/>
  <c r="L35" i="5" l="1"/>
  <c r="M35" i="5" s="1"/>
  <c r="N35" i="5" s="1"/>
  <c r="L30" i="5" l="1"/>
  <c r="M30" i="5" s="1"/>
  <c r="N30" i="5" s="1"/>
  <c r="L33" i="5"/>
  <c r="M33" i="5" s="1"/>
  <c r="N33" i="5" s="1"/>
  <c r="L31" i="5" l="1"/>
  <c r="M31" i="5" s="1"/>
  <c r="N31" i="5" s="1"/>
  <c r="L32" i="5"/>
  <c r="M32" i="5" s="1"/>
  <c r="N32" i="5" s="1"/>
  <c r="L19" i="5"/>
  <c r="M19" i="5" s="1"/>
  <c r="N19" i="5" s="1"/>
  <c r="L26" i="5" l="1"/>
  <c r="M26" i="5" s="1"/>
  <c r="N26" i="5" s="1"/>
  <c r="L27" i="5"/>
  <c r="M27" i="5" s="1"/>
  <c r="N27" i="5" s="1"/>
  <c r="L22" i="5" l="1"/>
  <c r="M22" i="5" s="1"/>
  <c r="N22" i="5" s="1"/>
  <c r="L23" i="5"/>
  <c r="M23" i="5" s="1"/>
  <c r="N23" i="5" s="1"/>
  <c r="L17" i="5" l="1"/>
  <c r="M17" i="5" s="1"/>
  <c r="N17" i="5" s="1"/>
  <c r="L18" i="5"/>
  <c r="M18" i="5" s="1"/>
  <c r="N18" i="5" s="1"/>
  <c r="L20" i="5"/>
  <c r="L38" i="5"/>
  <c r="M38" i="5" s="1"/>
  <c r="N38" i="5" s="1"/>
  <c r="L21" i="5"/>
  <c r="M21" i="5" s="1"/>
  <c r="N21" i="5" s="1"/>
  <c r="L29" i="5"/>
  <c r="M29" i="5" s="1"/>
  <c r="N29" i="5" s="1"/>
  <c r="L24" i="5"/>
  <c r="M24" i="5" s="1"/>
  <c r="N24" i="5" s="1"/>
  <c r="M20" i="5" l="1"/>
  <c r="N20" i="5" s="1"/>
  <c r="L25" i="5"/>
  <c r="M25" i="5" s="1"/>
  <c r="N25" i="5" s="1"/>
  <c r="L36" i="5" l="1"/>
  <c r="M36" i="5" s="1"/>
  <c r="N36" i="5" s="1"/>
  <c r="J39" i="5"/>
  <c r="K39" i="5" l="1"/>
  <c r="L37" i="5" l="1"/>
  <c r="M37" i="5" l="1"/>
  <c r="M39" i="5" s="1"/>
  <c r="L39" i="5"/>
  <c r="N37" i="5" l="1"/>
  <c r="N39" i="5" l="1"/>
  <c r="O37" i="5" s="1"/>
  <c r="O35" i="5" l="1"/>
  <c r="O34" i="5"/>
  <c r="O31" i="5"/>
  <c r="O33" i="5"/>
  <c r="O30" i="5"/>
  <c r="O18" i="5"/>
  <c r="O22" i="5"/>
  <c r="O23" i="5"/>
  <c r="O32" i="5"/>
  <c r="O19" i="5"/>
  <c r="O27" i="5"/>
  <c r="O26" i="5"/>
  <c r="O17" i="5"/>
  <c r="O24" i="5"/>
  <c r="O38" i="5"/>
  <c r="O29" i="5"/>
  <c r="O21" i="5"/>
  <c r="O25" i="5"/>
  <c r="O36" i="5"/>
  <c r="O20" i="5"/>
  <c r="O39" i="5" l="1"/>
</calcChain>
</file>

<file path=xl/sharedStrings.xml><?xml version="1.0" encoding="utf-8"?>
<sst xmlns="http://schemas.openxmlformats.org/spreadsheetml/2006/main" count="285" uniqueCount="229">
  <si>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</si>
  <si>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</si>
  <si>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</si>
  <si>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</si>
  <si>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</si>
  <si>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</si>
  <si>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</si>
  <si>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</si>
  <si>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</si>
  <si>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</si>
  <si>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</si>
  <si>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</si>
  <si>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</si>
  <si>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</si>
  <si>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</si>
  <si>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</si>
  <si>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</si>
  <si>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</si>
  <si>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</si>
  <si>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</si>
  <si>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</si>
  <si>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</si>
  <si>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</si>
  <si>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</si>
  <si>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</si>
  <si>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</si>
  <si>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</si>
  <si>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</si>
  <si>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</si>
  <si>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</si>
  <si>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</si>
  <si>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</si>
  <si>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</si>
  <si>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</si>
  <si>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</si>
  <si>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</si>
  <si>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</si>
  <si>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</si>
  <si>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</si>
  <si>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</si>
  <si>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</si>
  <si>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</si>
  <si>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</si>
  <si>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</si>
  <si>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</si>
  <si>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</si>
  <si>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</si>
  <si>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</si>
  <si>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</si>
  <si>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</si>
  <si>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</si>
  <si>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</si>
  <si>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</si>
  <si>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</si>
  <si>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</si>
  <si>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</si>
  <si>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</si>
  <si>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</si>
  <si>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</si>
  <si>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</si>
  <si>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</si>
  <si>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</si>
  <si>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</si>
  <si>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</si>
  <si>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</si>
  <si>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</si>
  <si>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</si>
  <si>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</si>
  <si>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</si>
  <si>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</si>
  <si>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</si>
  <si>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</si>
  <si>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</si>
  <si>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</si>
  <si>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</si>
  <si>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</si>
  <si>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</si>
  <si>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</si>
  <si>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</si>
  <si>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</si>
  <si>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</si>
  <si>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</si>
  <si>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</si>
  <si>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</si>
  <si>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</si>
  <si>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</si>
  <si>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</si>
  <si>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</si>
  <si>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</si>
  <si>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</si>
  <si>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</si>
  <si>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</si>
  <si>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</si>
  <si>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</si>
  <si>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</si>
  <si>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</si>
  <si>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</si>
  <si>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</si>
  <si>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</si>
  <si>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</si>
  <si>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</si>
  <si>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</si>
  <si>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</si>
  <si>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</si>
  <si>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</si>
  <si>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</si>
  <si>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</si>
  <si>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</si>
  <si>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</si>
  <si>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</si>
  <si>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</si>
  <si>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</si>
  <si>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</si>
  <si>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</si>
  <si>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</si>
  <si>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</si>
  <si>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</si>
  <si>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</si>
  <si>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</si>
  <si>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</si>
  <si>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</si>
  <si>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</si>
  <si>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</si>
  <si>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</si>
  <si>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</si>
  <si>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</si>
  <si>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</si>
  <si>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</si>
  <si>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</si>
  <si>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</si>
  <si>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</si>
  <si>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</si>
  <si>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</si>
  <si>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</si>
  <si>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</si>
  <si>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</si>
  <si>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</si>
  <si>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</si>
  <si>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</si>
  <si>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</si>
  <si>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</si>
  <si>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</si>
  <si>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</si>
  <si>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</si>
  <si>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</si>
  <si>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</si>
  <si>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</si>
  <si>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</si>
  <si>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</si>
  <si>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</si>
  <si>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</si>
  <si>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</si>
  <si>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</si>
  <si>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</si>
  <si>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</si>
  <si>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</si>
  <si>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</si>
  <si>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</si>
  <si>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</si>
  <si>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</si>
  <si>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</si>
  <si>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</si>
  <si>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</si>
  <si>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</si>
  <si>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</si>
  <si>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</si>
  <si>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</si>
  <si>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</si>
  <si>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</si>
  <si>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</si>
  <si>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</si>
  <si>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</si>
  <si>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</si>
  <si>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</si>
  <si>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</si>
  <si>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</si>
  <si>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</si>
  <si>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</si>
  <si>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</si>
  <si>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</si>
  <si>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</si>
  <si>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</si>
  <si>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</si>
  <si>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</si>
  <si>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</si>
  <si>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</si>
  <si>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</si>
  <si>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</si>
  <si>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</si>
  <si>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</si>
  <si>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</si>
  <si>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</si>
  <si>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</si>
  <si>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</si>
  <si>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</si>
  <si>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</si>
  <si>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FÁBIO AUGUSTO GOMES GALDINO - ENG. CIVIL</t>
  </si>
  <si>
    <t>CREA-SP</t>
  </si>
  <si>
    <t>SÃO PAULO</t>
  </si>
  <si>
    <t>SP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</si>
  <si>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</si>
  <si>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</si>
  <si>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</si>
  <si>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</si>
  <si>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</si>
  <si>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</si>
  <si>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</si>
  <si>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</si>
  <si>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</si>
  <si>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</si>
  <si>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</si>
  <si>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</si>
  <si>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</si>
  <si>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</si>
  <si>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</si>
  <si>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</si>
  <si>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</si>
  <si>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</si>
  <si>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</si>
  <si>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</si>
  <si>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</si>
  <si>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</si>
  <si>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</si>
  <si>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</si>
  <si>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</si>
  <si>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</si>
  <si>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</si>
  <si>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</si>
  <si>
    <t>ATA DE REGISTRO DE PREÇOS, PELO PRAZO DE 12 (DOZE) MESES, PRORROGÁVEL POR MAIS 12 (DOZE) MESES, PARA EXECUÇÃO DE SERVIÇOS COMUNS DE PINTURA NAS UNIDADES DA CAIXA ECONÔMICA FEDERAL - ITEM I (SR SÃO PAULO CENTRO E SR SÃO PAULO NORTE)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</si>
</sst>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  <numFmt numFmtId="174" formatCode="#,##0.00_ ;\-#,##0.0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1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1" fontId="18" fillId="13" borderId="26" xfId="25" applyNumberFormat="1" applyFont="1" applyFill="1" applyBorder="1" applyAlignment="1">
      <alignment horizontal="left"/>
    </xf>
    <xf numFmtId="174" fontId="4" fillId="9" borderId="10" xfId="15" applyNumberFormat="1" applyFont="1" applyFill="1" applyBorder="1" applyAlignment="1">
      <alignment horizontal="right" vertical="center" wrapText="1"/>
    </xf>
    <xf numFmtId="43" fontId="4" fillId="0" borderId="0" xfId="7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29883</xdr:colOff>
      <xdr:row>3</xdr:row>
      <xdr:rowOff>29883</xdr:rowOff>
    </xdr:from>
    <xdr:to>
      <xdr:col>4</xdr:col>
      <xdr:colOff>244874</xdr:colOff>
      <xdr:row>3</xdr:row>
      <xdr:rowOff>589774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118" y="537883"/>
          <a:ext cx="2359050" cy="5598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J39" activePane="bottomRight" state="frozen"/>
      <selection pane="topRight" activeCell="F1" sqref="F1"/>
      <selection pane="bottomLeft" activeCell="A17" sqref="A17"/>
      <selection pane="bottomRight" activeCell="G37" sqref="G37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14.816406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12.8164062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06" t="s">
        <v>0</v>
      </c>
      <c r="C1" s="206"/>
      <c r="D1" s="206"/>
      <c r="E1" s="36"/>
      <c r="J1" s="208" t="s">
        <v>1</v>
      </c>
      <c r="K1" s="208"/>
      <c r="L1" s="208"/>
      <c r="M1" s="208"/>
      <c r="N1" s="208"/>
      <c r="O1" s="208"/>
    </row>
    <row r="2" spans="2:17" ht="13.9" customHeight="1">
      <c r="B2" s="206"/>
      <c r="C2" s="206"/>
      <c r="D2" s="206"/>
      <c r="E2" s="36"/>
      <c r="J2" s="209" t="s">
        <v>2</v>
      </c>
      <c r="K2" s="209"/>
      <c r="L2" s="216" t="s">
        <v>198</v>
      </c>
      <c r="M2" s="217"/>
      <c r="N2" s="218"/>
      <c r="O2" s="198" t="s">
        <v>199</v>
      </c>
    </row>
    <row r="3" spans="2:17">
      <c r="B3" s="206"/>
      <c r="C3" s="206"/>
      <c r="D3" s="206"/>
      <c r="E3" s="36"/>
      <c r="J3" s="209" t="s">
        <v>194</v>
      </c>
      <c r="K3" s="209"/>
      <c r="L3" s="210" t="s">
        <v>228</v>
      </c>
      <c r="M3" s="211"/>
      <c r="N3" s="211"/>
      <c r="O3" s="212"/>
    </row>
    <row r="4" spans="2:17" ht="84.5" customHeight="1">
      <c r="B4" s="206"/>
      <c r="C4" s="206"/>
      <c r="D4" s="206"/>
      <c r="E4" s="36"/>
      <c r="J4" s="209"/>
      <c r="K4" s="209"/>
      <c r="L4" s="213"/>
      <c r="M4" s="214"/>
      <c r="N4" s="214"/>
      <c r="O4" s="215"/>
    </row>
    <row r="5" spans="2:17" ht="14">
      <c r="B5" s="206"/>
      <c r="C5" s="206"/>
      <c r="D5" s="206"/>
      <c r="E5" s="36"/>
      <c r="J5" s="203"/>
      <c r="K5" s="203"/>
      <c r="L5" s="203"/>
      <c r="M5" s="203"/>
      <c r="N5" s="203"/>
      <c r="O5" s="203"/>
    </row>
    <row r="6" spans="2:17" ht="14" hidden="1">
      <c r="B6" s="206"/>
      <c r="C6" s="206"/>
      <c r="D6" s="206"/>
      <c r="E6" s="36"/>
      <c r="J6" s="204" t="s">
        <v>3</v>
      </c>
      <c r="K6" s="204"/>
      <c r="L6" s="205"/>
      <c r="M6" s="205"/>
      <c r="N6" s="205"/>
      <c r="O6" s="205"/>
    </row>
    <row r="7" spans="2:17" ht="14" hidden="1">
      <c r="B7" s="206"/>
      <c r="C7" s="206"/>
      <c r="D7" s="206"/>
      <c r="E7" s="36"/>
      <c r="J7" s="203"/>
      <c r="K7" s="203"/>
      <c r="L7" s="203"/>
      <c r="M7" s="203"/>
      <c r="N7" s="203"/>
      <c r="O7" s="203"/>
    </row>
    <row r="8" spans="2:17" ht="14" hidden="1">
      <c r="B8" s="206"/>
      <c r="C8" s="206"/>
      <c r="D8" s="206"/>
      <c r="E8" s="36"/>
      <c r="J8" s="204" t="s">
        <v>4</v>
      </c>
      <c r="K8" s="204"/>
      <c r="L8" s="207"/>
      <c r="M8" s="207"/>
      <c r="N8" s="207"/>
      <c r="O8" s="207"/>
    </row>
    <row r="9" spans="2:17" ht="14" hidden="1">
      <c r="B9" s="206"/>
      <c r="C9" s="206"/>
      <c r="D9" s="206"/>
      <c r="E9" s="36"/>
      <c r="J9" s="203"/>
      <c r="K9" s="203"/>
      <c r="L9" s="203"/>
      <c r="M9" s="203"/>
      <c r="N9" s="203"/>
      <c r="O9" s="203"/>
    </row>
    <row r="10" spans="2:17" ht="14" hidden="1">
      <c r="B10" s="206"/>
      <c r="C10" s="206"/>
      <c r="D10" s="206"/>
      <c r="E10" s="36"/>
      <c r="J10" s="204" t="s">
        <v>5</v>
      </c>
      <c r="K10" s="204"/>
      <c r="L10" s="205"/>
      <c r="M10" s="205"/>
      <c r="N10" s="205"/>
      <c r="O10" s="205"/>
    </row>
    <row r="12" spans="2:17" s="41" customFormat="1" ht="18">
      <c r="B12" s="222" t="s">
        <v>6</v>
      </c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21" t="s">
        <v>7</v>
      </c>
      <c r="C14" s="221" t="s">
        <v>8</v>
      </c>
      <c r="D14" s="221" t="s">
        <v>9</v>
      </c>
      <c r="E14" s="221" t="s">
        <v>10</v>
      </c>
      <c r="F14" s="221" t="s">
        <v>11</v>
      </c>
      <c r="G14" s="220" t="s">
        <v>12</v>
      </c>
      <c r="H14" s="220" t="s">
        <v>13</v>
      </c>
      <c r="I14" s="220"/>
      <c r="J14" s="220" t="s">
        <v>14</v>
      </c>
      <c r="K14" s="220"/>
      <c r="L14" s="220"/>
      <c r="M14" s="181" t="s">
        <v>15</v>
      </c>
      <c r="N14" s="220" t="s">
        <v>16</v>
      </c>
      <c r="O14" s="220" t="s">
        <v>17</v>
      </c>
    </row>
    <row r="15" spans="2:17" s="55" customFormat="1" ht="13">
      <c r="B15" s="221"/>
      <c r="C15" s="221"/>
      <c r="D15" s="221"/>
      <c r="E15" s="221"/>
      <c r="F15" s="221"/>
      <c r="G15" s="220"/>
      <c r="H15" s="181" t="s">
        <v>18</v>
      </c>
      <c r="I15" s="181" t="s">
        <v>19</v>
      </c>
      <c r="J15" s="181" t="s">
        <v>18</v>
      </c>
      <c r="K15" s="181" t="s">
        <v>19</v>
      </c>
      <c r="L15" s="181" t="s">
        <v>20</v>
      </c>
      <c r="M15" s="182">
        <f>BDI!E25</f>
        <v>0.20965275127233363</v>
      </c>
      <c r="N15" s="220"/>
      <c r="O15" s="220"/>
    </row>
    <row r="16" spans="2:17" s="36" customFormat="1" ht="13">
      <c r="B16" s="148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" si="0">ROUND(G16*H16,2)</f>
        <v>0</v>
      </c>
      <c r="K16" s="127">
        <f t="shared" ref="K1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6"/>
    </row>
    <row r="17" spans="2:17" s="36" customFormat="1" ht="25">
      <c r="B17" s="147" t="s">
        <v>22</v>
      </c>
      <c r="C17" s="166" t="s">
        <v>23</v>
      </c>
      <c r="D17" s="130" t="s">
        <v>24</v>
      </c>
      <c r="E17" s="167" t="s">
        <v>201</v>
      </c>
      <c r="F17" s="168" t="s">
        <v>202</v>
      </c>
      <c r="G17" s="143">
        <v>65000</v>
      </c>
      <c r="H17" s="169">
        <v>12.63</v>
      </c>
      <c r="I17" s="169">
        <v>6.22</v>
      </c>
      <c r="J17" s="37">
        <f>G17*TRUNC(H17,2)</f>
        <v>820950</v>
      </c>
      <c r="K17" s="37">
        <f>G17*TRUNC(I17,2)</f>
        <v>404300</v>
      </c>
      <c r="L17" s="37">
        <f t="shared" si="2"/>
        <v>1225250</v>
      </c>
      <c r="M17" s="37">
        <f t="shared" ref="M17:M26" si="4">ROUND($M$15*L17,2)</f>
        <v>256877.03</v>
      </c>
      <c r="N17" s="145">
        <f>L17+M17</f>
        <v>1482127.03</v>
      </c>
      <c r="O17" s="149">
        <f t="shared" ref="O17:O27" si="5">N17/$N$39*100</f>
        <v>27.931369544036677</v>
      </c>
      <c r="Q17" s="202"/>
    </row>
    <row r="18" spans="2:17" s="36" customFormat="1" ht="37.5">
      <c r="B18" s="147" t="s">
        <v>25</v>
      </c>
      <c r="C18" s="166" t="s">
        <v>26</v>
      </c>
      <c r="D18" s="130" t="s">
        <v>24</v>
      </c>
      <c r="E18" s="167" t="s">
        <v>203</v>
      </c>
      <c r="F18" s="168" t="s">
        <v>202</v>
      </c>
      <c r="G18" s="143">
        <v>17800</v>
      </c>
      <c r="H18" s="169">
        <v>20.2</v>
      </c>
      <c r="I18" s="169">
        <v>9.34</v>
      </c>
      <c r="J18" s="37">
        <f t="shared" ref="J18:J38" si="6">G18*TRUNC(H18,2)</f>
        <v>359560</v>
      </c>
      <c r="K18" s="37">
        <f t="shared" ref="K18:K38" si="7">G18*TRUNC(I18,2)</f>
        <v>166252</v>
      </c>
      <c r="L18" s="37">
        <f>J18+K18</f>
        <v>525812</v>
      </c>
      <c r="M18" s="37">
        <f>ROUND($M$15*L18,2)</f>
        <v>110237.93</v>
      </c>
      <c r="N18" s="145">
        <f>L18+M18</f>
        <v>636049.92999999993</v>
      </c>
      <c r="O18" s="149">
        <f t="shared" si="5"/>
        <v>11.986655181161264</v>
      </c>
      <c r="Q18" s="202"/>
    </row>
    <row r="19" spans="2:17" s="36" customFormat="1" ht="25">
      <c r="B19" s="147" t="s">
        <v>27</v>
      </c>
      <c r="C19" s="166" t="s">
        <v>28</v>
      </c>
      <c r="D19" s="130" t="s">
        <v>24</v>
      </c>
      <c r="E19" s="167" t="s">
        <v>204</v>
      </c>
      <c r="F19" s="168" t="s">
        <v>202</v>
      </c>
      <c r="G19" s="143">
        <v>5000</v>
      </c>
      <c r="H19" s="169">
        <v>9.94</v>
      </c>
      <c r="I19" s="169">
        <v>8.1</v>
      </c>
      <c r="J19" s="37">
        <f t="shared" si="6"/>
        <v>49700</v>
      </c>
      <c r="K19" s="37">
        <f t="shared" si="7"/>
        <v>40500</v>
      </c>
      <c r="L19" s="37">
        <f t="shared" ref="L19" si="8">J19+K19</f>
        <v>90200</v>
      </c>
      <c r="M19" s="37">
        <f t="shared" ref="M19" si="9">ROUND($M$15*L19,2)</f>
        <v>18910.68</v>
      </c>
      <c r="N19" s="145">
        <f t="shared" ref="N19" si="10">L19+M19</f>
        <v>109110.68</v>
      </c>
      <c r="O19" s="149">
        <f t="shared" si="5"/>
        <v>2.0562412415359104</v>
      </c>
      <c r="Q19" s="202"/>
    </row>
    <row r="20" spans="2:17" s="36" customFormat="1" ht="25">
      <c r="B20" s="147" t="s">
        <v>29</v>
      </c>
      <c r="C20" s="166" t="s">
        <v>30</v>
      </c>
      <c r="D20" s="130" t="s">
        <v>24</v>
      </c>
      <c r="E20" s="167" t="s">
        <v>205</v>
      </c>
      <c r="F20" s="168" t="s">
        <v>202</v>
      </c>
      <c r="G20" s="143">
        <v>15000</v>
      </c>
      <c r="H20" s="169">
        <v>11.78</v>
      </c>
      <c r="I20" s="169">
        <v>12.09</v>
      </c>
      <c r="J20" s="37">
        <f t="shared" si="6"/>
        <v>176700</v>
      </c>
      <c r="K20" s="37">
        <f t="shared" si="7"/>
        <v>181350</v>
      </c>
      <c r="L20" s="37">
        <f t="shared" si="2"/>
        <v>358050</v>
      </c>
      <c r="M20" s="37">
        <f>ROUND($M$15*L20,2)</f>
        <v>75066.17</v>
      </c>
      <c r="N20" s="145">
        <f t="shared" si="3"/>
        <v>433116.17</v>
      </c>
      <c r="O20" s="149">
        <f t="shared" si="5"/>
        <v>8.1622745924604132</v>
      </c>
      <c r="Q20" s="202"/>
    </row>
    <row r="21" spans="2:17" s="36" customFormat="1" ht="13">
      <c r="B21" s="147" t="s">
        <v>31</v>
      </c>
      <c r="C21" s="166" t="s">
        <v>32</v>
      </c>
      <c r="D21" s="130" t="s">
        <v>24</v>
      </c>
      <c r="E21" s="167" t="s">
        <v>206</v>
      </c>
      <c r="F21" s="168" t="s">
        <v>202</v>
      </c>
      <c r="G21" s="143">
        <v>20000</v>
      </c>
      <c r="H21" s="169">
        <v>12.76</v>
      </c>
      <c r="I21" s="169">
        <v>9.4600000000000009</v>
      </c>
      <c r="J21" s="37">
        <f t="shared" si="6"/>
        <v>255200</v>
      </c>
      <c r="K21" s="37">
        <f t="shared" si="7"/>
        <v>189200.00000000003</v>
      </c>
      <c r="L21" s="37">
        <f>J21+K21</f>
        <v>444400</v>
      </c>
      <c r="M21" s="37">
        <f t="shared" si="4"/>
        <v>93169.68</v>
      </c>
      <c r="N21" s="145">
        <f>L21+M21</f>
        <v>537569.67999999993</v>
      </c>
      <c r="O21" s="149">
        <f t="shared" si="5"/>
        <v>10.130749310839802</v>
      </c>
      <c r="Q21" s="202"/>
    </row>
    <row r="22" spans="2:17" s="36" customFormat="1" ht="13">
      <c r="B22" s="147" t="s">
        <v>33</v>
      </c>
      <c r="C22" s="166" t="s">
        <v>34</v>
      </c>
      <c r="D22" s="130" t="s">
        <v>24</v>
      </c>
      <c r="E22" s="167" t="s">
        <v>207</v>
      </c>
      <c r="F22" s="168" t="s">
        <v>208</v>
      </c>
      <c r="G22" s="143">
        <v>10000</v>
      </c>
      <c r="H22" s="169">
        <v>2.4900000000000002</v>
      </c>
      <c r="I22" s="169">
        <v>2.86</v>
      </c>
      <c r="J22" s="37">
        <f t="shared" si="6"/>
        <v>24900.000000000004</v>
      </c>
      <c r="K22" s="37">
        <f t="shared" si="7"/>
        <v>28600</v>
      </c>
      <c r="L22" s="37">
        <f>J22+K22</f>
        <v>53500</v>
      </c>
      <c r="M22" s="37">
        <f>ROUND($M$15*L22,2)</f>
        <v>11216.42</v>
      </c>
      <c r="N22" s="145">
        <f>L22+M22</f>
        <v>64716.42</v>
      </c>
      <c r="O22" s="149">
        <f t="shared" si="5"/>
        <v>1.2196108741010452</v>
      </c>
      <c r="Q22" s="202"/>
    </row>
    <row r="23" spans="2:17" s="36" customFormat="1" ht="25">
      <c r="B23" s="147" t="s">
        <v>35</v>
      </c>
      <c r="C23" s="166" t="s">
        <v>36</v>
      </c>
      <c r="D23" s="130" t="s">
        <v>24</v>
      </c>
      <c r="E23" s="167" t="s">
        <v>209</v>
      </c>
      <c r="F23" s="168" t="s">
        <v>202</v>
      </c>
      <c r="G23" s="143">
        <v>100</v>
      </c>
      <c r="H23" s="169">
        <v>12.44</v>
      </c>
      <c r="I23" s="169">
        <v>18.93</v>
      </c>
      <c r="J23" s="37">
        <f t="shared" si="6"/>
        <v>1244</v>
      </c>
      <c r="K23" s="37">
        <f t="shared" si="7"/>
        <v>1893</v>
      </c>
      <c r="L23" s="37">
        <f>J23+K23</f>
        <v>3137</v>
      </c>
      <c r="M23" s="37">
        <f>ROUND($M$15*L23,2)</f>
        <v>657.68</v>
      </c>
      <c r="N23" s="145">
        <f>L23+M23</f>
        <v>3794.68</v>
      </c>
      <c r="O23" s="149">
        <f t="shared" si="5"/>
        <v>7.1512500100187157E-2</v>
      </c>
      <c r="Q23" s="202"/>
    </row>
    <row r="24" spans="2:17" s="36" customFormat="1" ht="13">
      <c r="B24" s="147" t="s">
        <v>37</v>
      </c>
      <c r="C24" s="166" t="s">
        <v>38</v>
      </c>
      <c r="D24" s="130" t="s">
        <v>24</v>
      </c>
      <c r="E24" s="167" t="s">
        <v>210</v>
      </c>
      <c r="F24" s="168" t="s">
        <v>202</v>
      </c>
      <c r="G24" s="143">
        <v>10000</v>
      </c>
      <c r="H24" s="169">
        <v>33.479999999999997</v>
      </c>
      <c r="I24" s="169">
        <v>9.4600000000000009</v>
      </c>
      <c r="J24" s="37">
        <f t="shared" si="6"/>
        <v>334799.99999999994</v>
      </c>
      <c r="K24" s="37">
        <f t="shared" si="7"/>
        <v>94600.000000000015</v>
      </c>
      <c r="L24" s="37">
        <f>J24+K24</f>
        <v>429399.99999999994</v>
      </c>
      <c r="M24" s="37">
        <f t="shared" si="4"/>
        <v>90024.89</v>
      </c>
      <c r="N24" s="145">
        <f>L24+M24</f>
        <v>519424.88999999996</v>
      </c>
      <c r="O24" s="149">
        <f t="shared" si="5"/>
        <v>9.7888023491215872</v>
      </c>
      <c r="Q24" s="202"/>
    </row>
    <row r="25" spans="2:17" s="36" customFormat="1" ht="25">
      <c r="B25" s="147" t="s">
        <v>39</v>
      </c>
      <c r="C25" s="166" t="s">
        <v>40</v>
      </c>
      <c r="D25" s="130" t="s">
        <v>24</v>
      </c>
      <c r="E25" s="167" t="s">
        <v>211</v>
      </c>
      <c r="F25" s="168" t="s">
        <v>202</v>
      </c>
      <c r="G25" s="143">
        <v>5000</v>
      </c>
      <c r="H25" s="169">
        <v>30.61</v>
      </c>
      <c r="I25" s="169">
        <v>24.47</v>
      </c>
      <c r="J25" s="37">
        <f t="shared" si="6"/>
        <v>153050</v>
      </c>
      <c r="K25" s="37">
        <f t="shared" si="7"/>
        <v>122350</v>
      </c>
      <c r="L25" s="37">
        <f t="shared" si="2"/>
        <v>275400</v>
      </c>
      <c r="M25" s="37">
        <f t="shared" si="4"/>
        <v>57738.37</v>
      </c>
      <c r="N25" s="145">
        <f t="shared" si="3"/>
        <v>333138.37</v>
      </c>
      <c r="O25" s="149">
        <f t="shared" si="5"/>
        <v>6.2781466995902644</v>
      </c>
      <c r="Q25" s="202"/>
    </row>
    <row r="26" spans="2:17" s="36" customFormat="1" ht="13">
      <c r="B26" s="147" t="s">
        <v>41</v>
      </c>
      <c r="C26" s="166" t="s">
        <v>42</v>
      </c>
      <c r="D26" s="130" t="s">
        <v>24</v>
      </c>
      <c r="E26" s="167" t="s">
        <v>212</v>
      </c>
      <c r="F26" s="168" t="s">
        <v>202</v>
      </c>
      <c r="G26" s="143">
        <v>15000</v>
      </c>
      <c r="H26" s="169">
        <v>9.5399999999999991</v>
      </c>
      <c r="I26" s="169">
        <v>16.760000000000002</v>
      </c>
      <c r="J26" s="37">
        <f t="shared" si="6"/>
        <v>143100</v>
      </c>
      <c r="K26" s="37">
        <f t="shared" si="7"/>
        <v>251400.00000000003</v>
      </c>
      <c r="L26" s="37">
        <f t="shared" si="2"/>
        <v>394500</v>
      </c>
      <c r="M26" s="37">
        <f t="shared" si="4"/>
        <v>82708.009999999995</v>
      </c>
      <c r="N26" s="145">
        <f t="shared" si="3"/>
        <v>477208.01</v>
      </c>
      <c r="O26" s="149">
        <f t="shared" si="5"/>
        <v>8.9932057150893137</v>
      </c>
      <c r="Q26" s="202"/>
    </row>
    <row r="27" spans="2:17" s="36" customFormat="1" ht="13">
      <c r="B27" s="147" t="s">
        <v>43</v>
      </c>
      <c r="C27" s="166" t="s">
        <v>44</v>
      </c>
      <c r="D27" s="130" t="s">
        <v>24</v>
      </c>
      <c r="E27" s="167" t="s">
        <v>213</v>
      </c>
      <c r="F27" s="168" t="s">
        <v>202</v>
      </c>
      <c r="G27" s="143">
        <v>8500</v>
      </c>
      <c r="H27" s="169">
        <v>11.85</v>
      </c>
      <c r="I27" s="169">
        <v>17.47</v>
      </c>
      <c r="J27" s="37">
        <f t="shared" si="6"/>
        <v>100725</v>
      </c>
      <c r="K27" s="37">
        <f t="shared" si="7"/>
        <v>148495</v>
      </c>
      <c r="L27" s="37">
        <f t="shared" ref="L27:L38" si="11">J27+K27</f>
        <v>249220</v>
      </c>
      <c r="M27" s="37">
        <f>ROUND($M$15*L27,2)</f>
        <v>52249.66</v>
      </c>
      <c r="N27" s="145">
        <f t="shared" ref="N27:N38" si="12">L27+M27</f>
        <v>301469.66000000003</v>
      </c>
      <c r="O27" s="149">
        <f t="shared" si="5"/>
        <v>5.6813352090172007</v>
      </c>
      <c r="Q27" s="202"/>
    </row>
    <row r="28" spans="2:17" s="36" customFormat="1" ht="13">
      <c r="B28" s="148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/>
      <c r="K28" s="127"/>
      <c r="L28" s="127"/>
      <c r="M28" s="127"/>
      <c r="N28" s="127"/>
      <c r="O28" s="170"/>
      <c r="P28" s="146"/>
      <c r="Q28" s="202"/>
    </row>
    <row r="29" spans="2:17" s="36" customFormat="1" ht="13">
      <c r="B29" s="147" t="s">
        <v>46</v>
      </c>
      <c r="C29" s="166" t="s">
        <v>47</v>
      </c>
      <c r="D29" s="130" t="s">
        <v>24</v>
      </c>
      <c r="E29" s="167" t="s">
        <v>214</v>
      </c>
      <c r="F29" s="168" t="s">
        <v>202</v>
      </c>
      <c r="G29" s="143">
        <v>65000</v>
      </c>
      <c r="H29" s="169">
        <v>0.48</v>
      </c>
      <c r="I29" s="169">
        <v>0.22</v>
      </c>
      <c r="J29" s="37">
        <f t="shared" si="6"/>
        <v>31200</v>
      </c>
      <c r="K29" s="37">
        <f t="shared" si="7"/>
        <v>14300</v>
      </c>
      <c r="L29" s="37">
        <f t="shared" si="11"/>
        <v>45500</v>
      </c>
      <c r="M29" s="37">
        <f t="shared" ref="M29:M38" si="13">ROUND($M$15*L29,2)</f>
        <v>9539.2000000000007</v>
      </c>
      <c r="N29" s="145">
        <f t="shared" si="12"/>
        <v>55039.199999999997</v>
      </c>
      <c r="O29" s="149">
        <f t="shared" ref="O29:O38" si="14">N29/$N$39*100</f>
        <v>1.0372391863119474</v>
      </c>
      <c r="Q29" s="202"/>
    </row>
    <row r="30" spans="2:17" s="36" customFormat="1" ht="25">
      <c r="B30" s="147" t="s">
        <v>48</v>
      </c>
      <c r="C30" s="166" t="s">
        <v>49</v>
      </c>
      <c r="D30" s="130" t="s">
        <v>24</v>
      </c>
      <c r="E30" s="167" t="s">
        <v>215</v>
      </c>
      <c r="F30" s="168" t="s">
        <v>202</v>
      </c>
      <c r="G30" s="143">
        <v>65000</v>
      </c>
      <c r="H30" s="169">
        <v>0.5</v>
      </c>
      <c r="I30" s="169">
        <v>1.1399999999999999</v>
      </c>
      <c r="J30" s="37">
        <f t="shared" si="6"/>
        <v>32500</v>
      </c>
      <c r="K30" s="37">
        <f t="shared" si="7"/>
        <v>74100</v>
      </c>
      <c r="L30" s="37">
        <f t="shared" ref="L30" si="15">J30+K30</f>
        <v>106600</v>
      </c>
      <c r="M30" s="37">
        <f t="shared" ref="M30" si="16">ROUND($M$15*L30,2)</f>
        <v>22348.98</v>
      </c>
      <c r="N30" s="145">
        <f t="shared" ref="N30" si="17">L30+M30</f>
        <v>128948.98</v>
      </c>
      <c r="O30" s="149">
        <f t="shared" si="14"/>
        <v>2.4301031826580983</v>
      </c>
      <c r="Q30" s="202"/>
    </row>
    <row r="31" spans="2:17" s="36" customFormat="1" ht="27.65" customHeight="1">
      <c r="B31" s="147" t="s">
        <v>50</v>
      </c>
      <c r="C31" s="166" t="s">
        <v>51</v>
      </c>
      <c r="D31" s="130" t="s">
        <v>24</v>
      </c>
      <c r="E31" s="167" t="s">
        <v>216</v>
      </c>
      <c r="F31" s="168" t="s">
        <v>202</v>
      </c>
      <c r="G31" s="143">
        <v>16250</v>
      </c>
      <c r="H31" s="169">
        <v>1.43</v>
      </c>
      <c r="I31" s="169">
        <v>1.1399999999999999</v>
      </c>
      <c r="J31" s="37">
        <f t="shared" si="6"/>
        <v>23237.5</v>
      </c>
      <c r="K31" s="37">
        <f t="shared" si="7"/>
        <v>18525</v>
      </c>
      <c r="L31" s="37">
        <f t="shared" ref="L31" si="18">J31+K31</f>
        <v>41762.5</v>
      </c>
      <c r="M31" s="37">
        <f t="shared" si="13"/>
        <v>8755.6200000000008</v>
      </c>
      <c r="N31" s="145">
        <f t="shared" ref="N31" si="19">L31+M31</f>
        <v>50518.12</v>
      </c>
      <c r="O31" s="149">
        <f t="shared" si="14"/>
        <v>0.95203734216357305</v>
      </c>
      <c r="Q31" s="202"/>
    </row>
    <row r="32" spans="2:17" s="36" customFormat="1" ht="13">
      <c r="B32" s="147" t="s">
        <v>52</v>
      </c>
      <c r="C32" s="166" t="s">
        <v>53</v>
      </c>
      <c r="D32" s="130" t="s">
        <v>24</v>
      </c>
      <c r="E32" s="167" t="s">
        <v>217</v>
      </c>
      <c r="F32" s="168" t="s">
        <v>202</v>
      </c>
      <c r="G32" s="143">
        <v>65000</v>
      </c>
      <c r="H32" s="169">
        <v>0.56999999999999995</v>
      </c>
      <c r="I32" s="169">
        <v>1.1399999999999999</v>
      </c>
      <c r="J32" s="37">
        <f t="shared" si="6"/>
        <v>37050</v>
      </c>
      <c r="K32" s="37">
        <f t="shared" si="7"/>
        <v>74100</v>
      </c>
      <c r="L32" s="37">
        <f t="shared" si="11"/>
        <v>111150</v>
      </c>
      <c r="M32" s="37">
        <f t="shared" si="13"/>
        <v>23302.9</v>
      </c>
      <c r="N32" s="145">
        <f t="shared" si="12"/>
        <v>134452.9</v>
      </c>
      <c r="O32" s="149">
        <f t="shared" si="14"/>
        <v>2.533827101289293</v>
      </c>
      <c r="Q32" s="202"/>
    </row>
    <row r="33" spans="2:17" s="36" customFormat="1" ht="25">
      <c r="B33" s="147" t="s">
        <v>54</v>
      </c>
      <c r="C33" s="166" t="s">
        <v>55</v>
      </c>
      <c r="D33" s="130" t="s">
        <v>24</v>
      </c>
      <c r="E33" s="167" t="s">
        <v>218</v>
      </c>
      <c r="F33" s="168" t="s">
        <v>219</v>
      </c>
      <c r="G33" s="143">
        <v>500</v>
      </c>
      <c r="H33" s="169">
        <v>11.02</v>
      </c>
      <c r="I33" s="169">
        <v>22.82</v>
      </c>
      <c r="J33" s="37">
        <f t="shared" si="6"/>
        <v>5510</v>
      </c>
      <c r="K33" s="37">
        <f t="shared" si="7"/>
        <v>11410</v>
      </c>
      <c r="L33" s="37">
        <f t="shared" ref="L33" si="20">J33+K33</f>
        <v>16920</v>
      </c>
      <c r="M33" s="37">
        <f t="shared" si="13"/>
        <v>3547.32</v>
      </c>
      <c r="N33" s="145">
        <f t="shared" ref="N33" si="21">L33+M33</f>
        <v>20467.32</v>
      </c>
      <c r="O33" s="149">
        <f t="shared" si="14"/>
        <v>0.38571611402030281</v>
      </c>
      <c r="Q33" s="202"/>
    </row>
    <row r="34" spans="2:17" s="36" customFormat="1" ht="13">
      <c r="B34" s="147" t="s">
        <v>56</v>
      </c>
      <c r="C34" s="166" t="s">
        <v>57</v>
      </c>
      <c r="D34" s="130" t="s">
        <v>197</v>
      </c>
      <c r="E34" s="167" t="s">
        <v>220</v>
      </c>
      <c r="F34" s="168" t="s">
        <v>221</v>
      </c>
      <c r="G34" s="197">
        <v>15</v>
      </c>
      <c r="H34" s="169">
        <v>103.03</v>
      </c>
      <c r="I34" s="169">
        <v>0</v>
      </c>
      <c r="J34" s="37">
        <f t="shared" si="6"/>
        <v>1545.45</v>
      </c>
      <c r="K34" s="37">
        <f t="shared" si="7"/>
        <v>0</v>
      </c>
      <c r="L34" s="37">
        <f>J34+K34</f>
        <v>1545.45</v>
      </c>
      <c r="M34" s="37">
        <f>ROUND($M$15*L34,2)</f>
        <v>324.01</v>
      </c>
      <c r="N34" s="145">
        <f>L34+M34</f>
        <v>1869.46</v>
      </c>
      <c r="O34" s="149">
        <f t="shared" si="14"/>
        <v>3.5230838552208855E-2</v>
      </c>
      <c r="Q34" s="202"/>
    </row>
    <row r="35" spans="2:17" s="36" customFormat="1" ht="13">
      <c r="B35" s="147" t="s">
        <v>58</v>
      </c>
      <c r="C35" s="166" t="s">
        <v>61</v>
      </c>
      <c r="D35" s="130" t="s">
        <v>197</v>
      </c>
      <c r="E35" s="167" t="s">
        <v>222</v>
      </c>
      <c r="F35" s="168" t="s">
        <v>221</v>
      </c>
      <c r="G35" s="197">
        <v>35</v>
      </c>
      <c r="H35" s="169">
        <v>271.47000000000003</v>
      </c>
      <c r="I35" s="169">
        <v>0</v>
      </c>
      <c r="J35" s="37">
        <f t="shared" si="6"/>
        <v>9501.4500000000007</v>
      </c>
      <c r="K35" s="37">
        <f t="shared" si="7"/>
        <v>0</v>
      </c>
      <c r="L35" s="37">
        <f>J35+K35</f>
        <v>9501.4500000000007</v>
      </c>
      <c r="M35" s="37">
        <f>ROUND($M$15*L35,2)</f>
        <v>1992.01</v>
      </c>
      <c r="N35" s="145">
        <f>L35+M35</f>
        <v>11493.460000000001</v>
      </c>
      <c r="O35" s="149">
        <f t="shared" si="14"/>
        <v>0.21659957082059547</v>
      </c>
      <c r="Q35" s="202"/>
    </row>
    <row r="36" spans="2:17" s="36" customFormat="1" ht="13">
      <c r="B36" s="147" t="s">
        <v>60</v>
      </c>
      <c r="C36" s="166" t="s">
        <v>59</v>
      </c>
      <c r="D36" s="130" t="s">
        <v>24</v>
      </c>
      <c r="E36" s="167" t="s">
        <v>223</v>
      </c>
      <c r="F36" s="168" t="s">
        <v>224</v>
      </c>
      <c r="G36" s="143">
        <v>400</v>
      </c>
      <c r="H36" s="169">
        <v>1.04</v>
      </c>
      <c r="I36" s="169">
        <v>0.79</v>
      </c>
      <c r="J36" s="37">
        <f t="shared" si="6"/>
        <v>416</v>
      </c>
      <c r="K36" s="37">
        <f t="shared" si="7"/>
        <v>316</v>
      </c>
      <c r="L36" s="37">
        <f t="shared" ref="L36:L37" si="22">J36+K36</f>
        <v>732</v>
      </c>
      <c r="M36" s="37">
        <f t="shared" ref="M36:M37" si="23">ROUND($M$15*L36,2)</f>
        <v>153.47</v>
      </c>
      <c r="N36" s="145">
        <f t="shared" ref="N36:N37" si="24">L36+M36</f>
        <v>885.47</v>
      </c>
      <c r="O36" s="149">
        <f t="shared" si="14"/>
        <v>1.6687091787374094E-2</v>
      </c>
      <c r="Q36" s="202"/>
    </row>
    <row r="37" spans="2:17" s="36" customFormat="1" ht="13">
      <c r="B37" s="147" t="s">
        <v>62</v>
      </c>
      <c r="C37" s="166" t="s">
        <v>193</v>
      </c>
      <c r="D37" s="130" t="s">
        <v>24</v>
      </c>
      <c r="E37" s="167" t="s">
        <v>225</v>
      </c>
      <c r="F37" s="168" t="s">
        <v>221</v>
      </c>
      <c r="G37" s="197">
        <v>1</v>
      </c>
      <c r="H37" s="169">
        <v>10.65</v>
      </c>
      <c r="I37" s="169">
        <v>587.85</v>
      </c>
      <c r="J37" s="37">
        <f t="shared" si="6"/>
        <v>10.65</v>
      </c>
      <c r="K37" s="37">
        <f t="shared" si="7"/>
        <v>587.85</v>
      </c>
      <c r="L37" s="37">
        <f t="shared" si="22"/>
        <v>598.5</v>
      </c>
      <c r="M37" s="37">
        <f t="shared" si="23"/>
        <v>125.48</v>
      </c>
      <c r="N37" s="145">
        <f t="shared" si="24"/>
        <v>723.98</v>
      </c>
      <c r="O37" s="149">
        <f t="shared" si="14"/>
        <v>1.3643738028643652E-2</v>
      </c>
      <c r="Q37" s="202"/>
    </row>
    <row r="38" spans="2:17" s="36" customFormat="1" ht="13">
      <c r="B38" s="147" t="s">
        <v>195</v>
      </c>
      <c r="C38" s="166" t="s">
        <v>63</v>
      </c>
      <c r="D38" s="130" t="s">
        <v>24</v>
      </c>
      <c r="E38" s="167" t="s">
        <v>226</v>
      </c>
      <c r="F38" s="168" t="s">
        <v>227</v>
      </c>
      <c r="G38" s="201">
        <v>100</v>
      </c>
      <c r="H38" s="169">
        <v>34.659999999999997</v>
      </c>
      <c r="I38" s="169">
        <v>0</v>
      </c>
      <c r="J38" s="37">
        <f t="shared" si="6"/>
        <v>3465.9999999999995</v>
      </c>
      <c r="K38" s="37">
        <f t="shared" si="7"/>
        <v>0</v>
      </c>
      <c r="L38" s="37">
        <f t="shared" si="11"/>
        <v>3465.9999999999995</v>
      </c>
      <c r="M38" s="37">
        <f t="shared" si="13"/>
        <v>726.66</v>
      </c>
      <c r="N38" s="145">
        <f t="shared" si="12"/>
        <v>4192.66</v>
      </c>
      <c r="O38" s="149">
        <f t="shared" si="14"/>
        <v>7.9012617314253297E-2</v>
      </c>
      <c r="Q38" s="202"/>
    </row>
    <row r="39" spans="2:17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2564366.0500000003</v>
      </c>
      <c r="K39" s="80">
        <f>SUM(K16:K38)</f>
        <v>1822278.85</v>
      </c>
      <c r="L39" s="80">
        <f>SUM(L16:L38)</f>
        <v>4386644.9000000004</v>
      </c>
      <c r="M39" s="80">
        <f>SUM(M16:M38)</f>
        <v>919672.17</v>
      </c>
      <c r="N39" s="80">
        <f>SUM(N16:N38)</f>
        <v>5306317.0700000022</v>
      </c>
      <c r="O39" s="173">
        <f>SUM(O17:O38)</f>
        <v>99.999999999999957</v>
      </c>
    </row>
    <row r="40" spans="2:17">
      <c r="B40" s="57"/>
      <c r="C40" s="61"/>
      <c r="D40" s="61"/>
      <c r="E40" s="57"/>
      <c r="F40" s="58"/>
      <c r="O40" s="57"/>
    </row>
    <row r="41" spans="2:17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7" ht="14">
      <c r="B42" s="57"/>
      <c r="C42" s="61"/>
      <c r="D42" s="219" t="s">
        <v>64</v>
      </c>
      <c r="E42" s="219"/>
      <c r="F42" s="219"/>
      <c r="G42" s="219"/>
      <c r="H42" s="219"/>
      <c r="I42" s="219"/>
      <c r="J42" s="219"/>
      <c r="K42" s="219"/>
      <c r="L42" s="219"/>
      <c r="N42" s="172"/>
      <c r="O42" s="57"/>
    </row>
    <row r="43" spans="2:17">
      <c r="B43" s="57"/>
      <c r="C43" s="61"/>
      <c r="D43" s="133"/>
      <c r="E43" s="62"/>
      <c r="F43" s="62"/>
      <c r="G43" s="62"/>
      <c r="O43" s="57"/>
    </row>
    <row r="44" spans="2:17" ht="13">
      <c r="B44" s="57"/>
      <c r="C44" s="61"/>
      <c r="D44" s="135" t="s">
        <v>65</v>
      </c>
      <c r="E44" s="63"/>
      <c r="F44" s="64"/>
      <c r="G44" s="65"/>
      <c r="O44" s="57"/>
    </row>
    <row r="45" spans="2:17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7" ht="15.5">
      <c r="B46" s="57"/>
      <c r="C46" s="61"/>
      <c r="D46" s="138" t="s">
        <v>196</v>
      </c>
      <c r="E46" s="144"/>
      <c r="F46" s="200">
        <v>1600582583</v>
      </c>
      <c r="G46" s="74"/>
      <c r="O46" s="57"/>
    </row>
    <row r="47" spans="2:17">
      <c r="B47" s="57"/>
      <c r="C47" s="61"/>
      <c r="D47" s="137" t="s">
        <v>68</v>
      </c>
      <c r="E47" s="69"/>
      <c r="F47" s="70"/>
      <c r="G47" s="68"/>
      <c r="O47" s="57"/>
    </row>
    <row r="48" spans="2:17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4"/>
      <c r="E51" s="175"/>
      <c r="F51" s="176"/>
      <c r="G51" s="177"/>
      <c r="O51" s="57"/>
    </row>
    <row r="52" spans="2:15" ht="18.5">
      <c r="B52" s="56"/>
      <c r="C52" s="58"/>
      <c r="D52" s="174"/>
      <c r="E52" s="178"/>
      <c r="F52" s="178"/>
      <c r="G52" s="178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6"/>
      <c r="E53" s="179"/>
      <c r="F53" s="179"/>
      <c r="G53" s="179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46" fitToHeight="0" orientation="landscape" r:id="rId1"/>
  <headerFooter alignWithMargins="0">
    <oddFooter>&amp;F&amp;RPágina &amp;P</oddFooter>
  </headerFooter>
  <ignoredErrors>
    <ignoredError sqref="M17 M38 M20:M27 M18:M19 M30:M37 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14" sqref="I14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/>
    <row r="2" spans="2:9" s="41" customFormat="1" ht="14">
      <c r="B2" s="227" t="s">
        <v>69</v>
      </c>
      <c r="C2" s="228"/>
      <c r="D2" s="228"/>
      <c r="E2" s="229"/>
      <c r="F2" s="42"/>
      <c r="G2" s="42"/>
    </row>
    <row r="3" spans="2:9" s="41" customFormat="1" ht="14">
      <c r="B3" s="227"/>
      <c r="C3" s="228"/>
      <c r="D3" s="228"/>
      <c r="E3" s="229"/>
      <c r="F3" s="42"/>
      <c r="G3" s="42"/>
    </row>
    <row r="4" spans="2:9" ht="13">
      <c r="B4" s="43"/>
      <c r="C4" s="44"/>
      <c r="D4" s="45"/>
      <c r="E4" s="183"/>
      <c r="F4" s="2"/>
      <c r="G4" s="2"/>
    </row>
    <row r="5" spans="2:9" ht="13">
      <c r="B5" s="230" t="s">
        <v>70</v>
      </c>
      <c r="C5" s="231"/>
      <c r="D5" s="232"/>
      <c r="E5" s="184" t="s">
        <v>71</v>
      </c>
      <c r="F5" s="51"/>
      <c r="G5" s="51"/>
    </row>
    <row r="6" spans="2:9" ht="13">
      <c r="B6" s="185">
        <v>1</v>
      </c>
      <c r="C6" s="226" t="s">
        <v>72</v>
      </c>
      <c r="D6" s="226"/>
      <c r="E6" s="226"/>
      <c r="F6" s="3"/>
      <c r="G6" s="3"/>
    </row>
    <row r="7" spans="2:9" ht="13">
      <c r="B7" s="186" t="s">
        <v>22</v>
      </c>
      <c r="C7" s="187" t="s">
        <v>73</v>
      </c>
      <c r="D7" s="188" t="s">
        <v>74</v>
      </c>
      <c r="E7" s="189">
        <v>0.03</v>
      </c>
      <c r="F7" s="4"/>
      <c r="G7" s="5"/>
    </row>
    <row r="8" spans="2:9" ht="13">
      <c r="B8" s="186" t="s">
        <v>25</v>
      </c>
      <c r="C8" s="187" t="s">
        <v>75</v>
      </c>
      <c r="D8" s="188" t="s">
        <v>76</v>
      </c>
      <c r="E8" s="189">
        <v>5.8999999999999999E-3</v>
      </c>
      <c r="F8" s="4"/>
      <c r="G8" s="5"/>
    </row>
    <row r="9" spans="2:9" ht="13">
      <c r="B9" s="186" t="s">
        <v>27</v>
      </c>
      <c r="C9" s="187" t="s">
        <v>77</v>
      </c>
      <c r="D9" s="188" t="s">
        <v>78</v>
      </c>
      <c r="E9" s="189">
        <v>9.7000000000000003E-3</v>
      </c>
      <c r="F9" s="4"/>
      <c r="G9" s="5"/>
    </row>
    <row r="10" spans="2:9" ht="13">
      <c r="B10" s="186" t="s">
        <v>29</v>
      </c>
      <c r="C10" s="187" t="s">
        <v>79</v>
      </c>
      <c r="D10" s="188" t="s">
        <v>80</v>
      </c>
      <c r="E10" s="189">
        <v>8.0000000000000002E-3</v>
      </c>
      <c r="F10" s="4"/>
      <c r="G10" s="5"/>
      <c r="I10" s="47"/>
    </row>
    <row r="11" spans="2:9" s="8" customFormat="1" ht="12.75" customHeight="1">
      <c r="B11" s="225" t="s">
        <v>81</v>
      </c>
      <c r="C11" s="225"/>
      <c r="D11" s="225"/>
      <c r="E11" s="190">
        <f>SUM(E7:E10)</f>
        <v>5.3600000000000002E-2</v>
      </c>
      <c r="F11" s="6"/>
      <c r="G11" s="7"/>
    </row>
    <row r="12" spans="2:9" ht="8.25" customHeight="1">
      <c r="B12" s="223"/>
      <c r="C12" s="223"/>
      <c r="D12" s="223"/>
      <c r="E12" s="223"/>
      <c r="F12" s="9"/>
      <c r="G12" s="10"/>
    </row>
    <row r="13" spans="2:9" s="8" customFormat="1" ht="11.5">
      <c r="B13" s="191">
        <v>2</v>
      </c>
      <c r="C13" s="224" t="s">
        <v>82</v>
      </c>
      <c r="D13" s="224"/>
      <c r="E13" s="224"/>
      <c r="F13" s="6"/>
      <c r="G13" s="7"/>
    </row>
    <row r="14" spans="2:9" ht="13">
      <c r="B14" s="186" t="s">
        <v>46</v>
      </c>
      <c r="C14" s="192" t="s">
        <v>82</v>
      </c>
      <c r="D14" s="188" t="s">
        <v>83</v>
      </c>
      <c r="E14" s="189">
        <v>0.06</v>
      </c>
      <c r="F14" s="4"/>
      <c r="G14" s="4"/>
    </row>
    <row r="15" spans="2:9" s="11" customFormat="1" ht="12.75" customHeight="1">
      <c r="B15" s="225" t="s">
        <v>84</v>
      </c>
      <c r="C15" s="225"/>
      <c r="D15" s="225"/>
      <c r="E15" s="190">
        <f>E14</f>
        <v>0.06</v>
      </c>
      <c r="F15" s="6"/>
      <c r="G15" s="7"/>
    </row>
    <row r="16" spans="2:9" s="29" customFormat="1" ht="9" customHeight="1">
      <c r="B16" s="223"/>
      <c r="C16" s="223"/>
      <c r="D16" s="223"/>
      <c r="E16" s="223"/>
      <c r="F16" s="10"/>
      <c r="G16" s="10"/>
    </row>
    <row r="17" spans="2:9" s="8" customFormat="1" ht="11.5">
      <c r="B17" s="185">
        <v>3</v>
      </c>
      <c r="C17" s="226" t="s">
        <v>85</v>
      </c>
      <c r="D17" s="226"/>
      <c r="E17" s="226"/>
      <c r="F17" s="7"/>
      <c r="G17" s="7"/>
    </row>
    <row r="18" spans="2:9" ht="13">
      <c r="B18" s="186" t="s">
        <v>86</v>
      </c>
      <c r="C18" s="187" t="s">
        <v>87</v>
      </c>
      <c r="D18" s="188" t="s">
        <v>88</v>
      </c>
      <c r="E18" s="193">
        <v>6.4999999999999997E-3</v>
      </c>
      <c r="F18" s="4"/>
      <c r="G18" s="141"/>
      <c r="H18" s="11"/>
      <c r="I18" s="46"/>
    </row>
    <row r="19" spans="2:9" ht="15.65" customHeight="1">
      <c r="B19" s="186" t="s">
        <v>89</v>
      </c>
      <c r="C19" s="187" t="s">
        <v>90</v>
      </c>
      <c r="D19" s="188" t="s">
        <v>91</v>
      </c>
      <c r="E19" s="193">
        <v>0.03</v>
      </c>
      <c r="F19" s="4"/>
      <c r="G19" s="10"/>
      <c r="H19" s="29"/>
      <c r="I19" s="46"/>
    </row>
    <row r="20" spans="2:9" ht="13">
      <c r="B20" s="186" t="s">
        <v>92</v>
      </c>
      <c r="C20" s="187" t="s">
        <v>93</v>
      </c>
      <c r="D20" s="188" t="s">
        <v>94</v>
      </c>
      <c r="E20" s="193">
        <v>0.04</v>
      </c>
      <c r="F20" s="4"/>
      <c r="G20" s="4"/>
      <c r="I20" s="47"/>
    </row>
    <row r="21" spans="2:9" ht="13">
      <c r="B21" s="186" t="s">
        <v>95</v>
      </c>
      <c r="C21" s="187" t="s">
        <v>96</v>
      </c>
      <c r="D21" s="188" t="s">
        <v>96</v>
      </c>
      <c r="E21" s="193">
        <v>0</v>
      </c>
      <c r="F21" s="4"/>
      <c r="G21" s="4"/>
    </row>
    <row r="22" spans="2:9" s="8" customFormat="1" ht="12.75" customHeight="1">
      <c r="B22" s="225" t="s">
        <v>97</v>
      </c>
      <c r="C22" s="225"/>
      <c r="D22" s="225"/>
      <c r="E22" s="190">
        <f>SUM(E18:E21)</f>
        <v>7.6499999999999999E-2</v>
      </c>
      <c r="F22" s="6"/>
      <c r="G22" s="7"/>
    </row>
    <row r="23" spans="2:9" ht="9" customHeight="1">
      <c r="B23" s="234"/>
      <c r="C23" s="235"/>
      <c r="D23" s="235"/>
      <c r="E23" s="236"/>
      <c r="F23" s="9"/>
      <c r="G23" s="10"/>
    </row>
    <row r="24" spans="2:9" ht="4.5" customHeight="1">
      <c r="B24" s="237"/>
      <c r="C24" s="238"/>
      <c r="D24" s="238"/>
      <c r="E24" s="239"/>
      <c r="F24" s="9"/>
      <c r="G24" s="10"/>
    </row>
    <row r="25" spans="2:9" s="8" customFormat="1" ht="13.5" customHeight="1">
      <c r="B25" s="185">
        <v>4</v>
      </c>
      <c r="C25" s="226" t="s">
        <v>98</v>
      </c>
      <c r="D25" s="226"/>
      <c r="E25" s="194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40"/>
      <c r="C26" s="240"/>
      <c r="D26" s="240"/>
      <c r="E26" s="240"/>
      <c r="F26" s="13"/>
      <c r="G26" s="13"/>
    </row>
    <row r="27" spans="2:9" s="29" customFormat="1" ht="12.75" customHeight="1">
      <c r="B27" s="241" t="s">
        <v>99</v>
      </c>
      <c r="C27" s="241"/>
      <c r="D27" s="241"/>
      <c r="E27" s="241"/>
      <c r="F27" s="54"/>
      <c r="G27" s="54"/>
    </row>
    <row r="28" spans="2:9" ht="9" customHeight="1">
      <c r="B28" s="242"/>
      <c r="C28" s="242"/>
      <c r="D28" s="242"/>
      <c r="E28" s="242"/>
      <c r="F28" s="14"/>
      <c r="G28" s="14"/>
    </row>
    <row r="29" spans="2:9" ht="13.5" customHeight="1">
      <c r="B29" s="242"/>
      <c r="C29" s="242"/>
      <c r="D29" s="242"/>
      <c r="E29" s="242"/>
      <c r="F29" s="15"/>
      <c r="G29" s="15"/>
    </row>
    <row r="30" spans="2:9">
      <c r="B30" s="242"/>
      <c r="C30" s="242"/>
      <c r="D30" s="242"/>
      <c r="E30" s="242"/>
      <c r="F30" s="15"/>
      <c r="G30" s="15"/>
    </row>
    <row r="31" spans="2:9" ht="7.5" customHeight="1">
      <c r="B31" s="242"/>
      <c r="C31" s="242"/>
      <c r="D31" s="242"/>
      <c r="E31" s="242"/>
      <c r="F31" s="15"/>
      <c r="G31" s="15"/>
    </row>
    <row r="32" spans="2:9" s="29" customFormat="1" ht="12.75" customHeight="1">
      <c r="B32" s="241" t="s">
        <v>100</v>
      </c>
      <c r="C32" s="241"/>
      <c r="D32" s="241"/>
      <c r="E32" s="241"/>
      <c r="F32" s="54"/>
      <c r="G32" s="54"/>
    </row>
    <row r="33" spans="2:9" ht="12.75" customHeight="1">
      <c r="B33" s="195" t="s">
        <v>74</v>
      </c>
      <c r="C33" s="233" t="s">
        <v>101</v>
      </c>
      <c r="D33" s="233"/>
      <c r="E33" s="233"/>
      <c r="F33" s="14"/>
      <c r="G33" s="14"/>
    </row>
    <row r="34" spans="2:9" ht="13">
      <c r="B34" s="195" t="s">
        <v>102</v>
      </c>
      <c r="C34" s="233" t="s">
        <v>103</v>
      </c>
      <c r="D34" s="233"/>
      <c r="E34" s="233"/>
      <c r="F34" s="15"/>
      <c r="G34" s="15"/>
    </row>
    <row r="35" spans="2:9" ht="13">
      <c r="B35" s="195" t="s">
        <v>78</v>
      </c>
      <c r="C35" s="233" t="s">
        <v>104</v>
      </c>
      <c r="D35" s="233"/>
      <c r="E35" s="233"/>
      <c r="F35" s="15"/>
      <c r="G35" s="15"/>
    </row>
    <row r="36" spans="2:9" ht="13">
      <c r="B36" s="195" t="s">
        <v>105</v>
      </c>
      <c r="C36" s="233" t="s">
        <v>106</v>
      </c>
      <c r="D36" s="233"/>
      <c r="E36" s="233"/>
      <c r="F36" s="15"/>
      <c r="G36" s="15"/>
    </row>
    <row r="37" spans="2:9" ht="12.75" customHeight="1">
      <c r="B37" s="196" t="s">
        <v>76</v>
      </c>
      <c r="C37" s="233" t="s">
        <v>107</v>
      </c>
      <c r="D37" s="233"/>
      <c r="E37" s="233"/>
      <c r="F37" s="15"/>
      <c r="G37" s="15"/>
      <c r="I37" s="139"/>
    </row>
    <row r="38" spans="2:9" ht="12.75" customHeight="1">
      <c r="B38" s="195" t="s">
        <v>83</v>
      </c>
      <c r="C38" s="233" t="s">
        <v>108</v>
      </c>
      <c r="D38" s="233"/>
      <c r="E38" s="233"/>
      <c r="F38" s="16"/>
      <c r="G38" s="16"/>
    </row>
    <row r="39" spans="2:9" ht="12.75" customHeight="1">
      <c r="B39" s="195" t="s">
        <v>109</v>
      </c>
      <c r="C39" s="246" t="s">
        <v>110</v>
      </c>
      <c r="D39" s="233"/>
      <c r="E39" s="233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43" t="s">
        <v>111</v>
      </c>
      <c r="C41" s="243"/>
      <c r="D41" s="243"/>
      <c r="E41" s="243"/>
    </row>
    <row r="42" spans="2:9" s="29" customFormat="1" ht="73.150000000000006" customHeight="1">
      <c r="B42" s="243" t="s">
        <v>112</v>
      </c>
      <c r="C42" s="243"/>
      <c r="D42" s="243"/>
      <c r="E42" s="243"/>
    </row>
    <row r="43" spans="2:9" s="29" customFormat="1" ht="42" customHeight="1">
      <c r="B43" s="243" t="s">
        <v>113</v>
      </c>
      <c r="C43" s="243"/>
      <c r="D43" s="243"/>
      <c r="E43" s="243"/>
    </row>
    <row r="44" spans="2:9" ht="30" customHeight="1">
      <c r="B44" s="243" t="s">
        <v>114</v>
      </c>
      <c r="C44" s="243"/>
      <c r="D44" s="243"/>
      <c r="E44" s="243"/>
    </row>
    <row r="45" spans="2:9">
      <c r="B45" s="244"/>
      <c r="C45" s="244"/>
      <c r="D45" s="244"/>
      <c r="E45" s="244"/>
      <c r="F45" s="50"/>
      <c r="G45" s="50"/>
    </row>
    <row r="47" spans="2:9">
      <c r="B47" s="245"/>
      <c r="C47" s="245"/>
    </row>
    <row r="49" spans="2:7" s="29" customFormat="1" ht="13">
      <c r="B49" s="245"/>
      <c r="C49" s="245"/>
      <c r="D49" s="25"/>
      <c r="E49" s="24"/>
      <c r="F49" s="1"/>
      <c r="G49" s="1"/>
    </row>
    <row r="50" spans="2:7">
      <c r="B50" s="245"/>
      <c r="C50" s="245"/>
    </row>
    <row r="52" spans="2:7">
      <c r="B52" s="245"/>
      <c r="C52" s="245"/>
    </row>
    <row r="54" spans="2:7" s="29" customFormat="1" ht="13">
      <c r="B54" s="245"/>
      <c r="C54" s="245"/>
      <c r="D54" s="25"/>
      <c r="E54" s="24"/>
      <c r="F54" s="1"/>
      <c r="G54" s="1"/>
    </row>
    <row r="55" spans="2:7">
      <c r="B55" s="245"/>
      <c r="C55" s="245"/>
    </row>
    <row r="56" spans="2:7">
      <c r="B56" s="245"/>
      <c r="C56" s="245"/>
    </row>
    <row r="58" spans="2:7" ht="13">
      <c r="B58" s="249"/>
      <c r="C58" s="249"/>
      <c r="D58" s="249"/>
      <c r="E58" s="249"/>
      <c r="F58" s="51"/>
      <c r="G58" s="51"/>
    </row>
    <row r="59" spans="2:7" ht="13">
      <c r="B59" s="250"/>
      <c r="C59" s="250"/>
      <c r="D59" s="250"/>
      <c r="E59" s="250"/>
      <c r="F59" s="52"/>
      <c r="G59" s="52"/>
    </row>
    <row r="61" spans="2:7" s="29" customFormat="1" ht="13">
      <c r="B61" s="251"/>
      <c r="C61" s="251"/>
      <c r="D61" s="251"/>
      <c r="E61" s="251"/>
    </row>
    <row r="63" spans="2:7" ht="13">
      <c r="B63" s="247"/>
      <c r="C63" s="248"/>
      <c r="D63" s="26"/>
      <c r="E63" s="53"/>
      <c r="F63" s="54"/>
      <c r="G63" s="54"/>
    </row>
    <row r="64" spans="2:7" ht="13">
      <c r="B64" s="247"/>
      <c r="C64" s="248"/>
      <c r="D64" s="26"/>
      <c r="E64" s="53"/>
      <c r="F64" s="54"/>
      <c r="G64" s="54"/>
    </row>
    <row r="65" spans="2:7" ht="13">
      <c r="B65" s="247"/>
      <c r="C65" s="248"/>
      <c r="D65" s="26"/>
      <c r="E65" s="53"/>
      <c r="F65" s="27"/>
      <c r="G65" s="27"/>
    </row>
    <row r="66" spans="2:7" ht="13">
      <c r="B66" s="247"/>
      <c r="C66" s="248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7"/>
      <c r="C115" s="21"/>
      <c r="D115" s="22"/>
      <c r="E115" s="53"/>
      <c r="F115" s="20"/>
      <c r="G115" s="20"/>
    </row>
    <row r="116" spans="2:7">
      <c r="B116" s="247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45"/>
      <c r="C131" s="245"/>
      <c r="D131" s="245"/>
      <c r="E131" s="245"/>
      <c r="F131" s="49"/>
      <c r="G131" s="49"/>
    </row>
    <row r="132" spans="2:7">
      <c r="B132" s="244"/>
      <c r="C132" s="244"/>
      <c r="D132" s="244"/>
      <c r="E132" s="244"/>
      <c r="F132" s="50"/>
      <c r="G132" s="50"/>
    </row>
    <row r="134" spans="2:7">
      <c r="B134" s="245"/>
      <c r="C134" s="245"/>
    </row>
    <row r="136" spans="2:7">
      <c r="B136" s="245"/>
      <c r="C136" s="245"/>
    </row>
    <row r="137" spans="2:7">
      <c r="B137" s="245"/>
      <c r="C137" s="245"/>
    </row>
    <row r="139" spans="2:7">
      <c r="B139" s="245"/>
      <c r="C139" s="245"/>
    </row>
    <row r="141" spans="2:7">
      <c r="B141" s="245"/>
      <c r="C141" s="245"/>
    </row>
    <row r="142" spans="2:7">
      <c r="B142" s="245"/>
      <c r="C142" s="245"/>
    </row>
    <row r="143" spans="2:7">
      <c r="B143" s="245"/>
      <c r="C143" s="245"/>
    </row>
    <row r="145" spans="2:7" ht="13">
      <c r="B145" s="249"/>
      <c r="C145" s="249"/>
      <c r="D145" s="249"/>
      <c r="E145" s="249"/>
      <c r="F145" s="51"/>
      <c r="G145" s="51"/>
    </row>
    <row r="146" spans="2:7" ht="13">
      <c r="B146" s="250"/>
      <c r="C146" s="250"/>
      <c r="D146" s="250"/>
      <c r="E146" s="250"/>
      <c r="F146" s="52"/>
      <c r="G146" s="52"/>
    </row>
    <row r="148" spans="2:7" ht="13">
      <c r="B148" s="251"/>
      <c r="C148" s="251"/>
      <c r="D148" s="251"/>
      <c r="E148" s="251"/>
      <c r="F148" s="29"/>
      <c r="G148" s="29"/>
    </row>
    <row r="150" spans="2:7" ht="13">
      <c r="B150" s="247"/>
      <c r="C150" s="248"/>
      <c r="D150" s="26"/>
      <c r="E150" s="53"/>
      <c r="F150" s="54"/>
      <c r="G150" s="54"/>
    </row>
    <row r="151" spans="2:7" ht="13">
      <c r="B151" s="247"/>
      <c r="C151" s="248"/>
      <c r="D151" s="26"/>
      <c r="E151" s="53"/>
      <c r="F151" s="54"/>
      <c r="G151" s="54"/>
    </row>
    <row r="152" spans="2:7" ht="13">
      <c r="B152" s="247"/>
      <c r="C152" s="248"/>
      <c r="D152" s="26"/>
      <c r="E152" s="53"/>
      <c r="F152" s="27"/>
      <c r="G152" s="27"/>
    </row>
    <row r="153" spans="2:7" ht="13">
      <c r="B153" s="247"/>
      <c r="C153" s="248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7"/>
      <c r="C202" s="21"/>
      <c r="D202" s="22"/>
      <c r="E202" s="53"/>
      <c r="F202" s="20"/>
      <c r="G202" s="20"/>
    </row>
    <row r="203" spans="2:7">
      <c r="B203" s="247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45"/>
      <c r="C218" s="245"/>
      <c r="D218" s="245"/>
      <c r="E218" s="245"/>
      <c r="F218" s="49"/>
      <c r="G218" s="49"/>
    </row>
    <row r="219" spans="2:7">
      <c r="B219" s="244"/>
      <c r="C219" s="244"/>
      <c r="D219" s="244"/>
      <c r="E219" s="244"/>
      <c r="F219" s="50"/>
      <c r="G219" s="50"/>
    </row>
    <row r="221" spans="2:7">
      <c r="B221" s="245"/>
      <c r="C221" s="245"/>
    </row>
    <row r="223" spans="2:7">
      <c r="B223" s="245"/>
      <c r="C223" s="245"/>
    </row>
    <row r="224" spans="2:7">
      <c r="B224" s="245"/>
      <c r="C224" s="245"/>
    </row>
    <row r="226" spans="2:7">
      <c r="B226" s="245"/>
      <c r="C226" s="245"/>
    </row>
    <row r="228" spans="2:7">
      <c r="B228" s="245"/>
      <c r="C228" s="245"/>
    </row>
    <row r="229" spans="2:7">
      <c r="B229" s="245"/>
      <c r="C229" s="245"/>
    </row>
    <row r="230" spans="2:7">
      <c r="B230" s="245"/>
      <c r="C230" s="245"/>
    </row>
    <row r="231" spans="2:7" ht="13">
      <c r="B231" s="249"/>
      <c r="C231" s="249"/>
      <c r="D231" s="249"/>
      <c r="E231" s="249"/>
      <c r="F231" s="51"/>
      <c r="G231" s="51"/>
    </row>
    <row r="232" spans="2:7" ht="13">
      <c r="B232" s="250"/>
      <c r="C232" s="250"/>
      <c r="D232" s="250"/>
      <c r="E232" s="250"/>
      <c r="F232" s="52"/>
      <c r="G232" s="52"/>
    </row>
    <row r="234" spans="2:7" ht="13">
      <c r="B234" s="251"/>
      <c r="C234" s="251"/>
      <c r="D234" s="251"/>
      <c r="E234" s="251"/>
      <c r="F234" s="29"/>
      <c r="G234" s="29"/>
    </row>
    <row r="236" spans="2:7" ht="13">
      <c r="B236" s="247"/>
      <c r="C236" s="248"/>
      <c r="D236" s="26"/>
      <c r="E236" s="53"/>
      <c r="F236" s="54"/>
      <c r="G236" s="54"/>
    </row>
    <row r="237" spans="2:7" ht="13">
      <c r="B237" s="247"/>
      <c r="C237" s="248"/>
      <c r="D237" s="26"/>
      <c r="E237" s="53"/>
      <c r="F237" s="54"/>
      <c r="G237" s="54"/>
    </row>
    <row r="238" spans="2:7" ht="13">
      <c r="B238" s="247"/>
      <c r="C238" s="248"/>
      <c r="D238" s="26"/>
      <c r="E238" s="53"/>
      <c r="F238" s="27"/>
      <c r="G238" s="27"/>
    </row>
    <row r="239" spans="2:7" ht="13">
      <c r="B239" s="247"/>
      <c r="C239" s="248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7"/>
      <c r="C288" s="21"/>
      <c r="D288" s="22"/>
      <c r="E288" s="53"/>
      <c r="F288" s="20"/>
      <c r="G288" s="20"/>
    </row>
    <row r="289" spans="2:7">
      <c r="B289" s="247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45"/>
      <c r="C304" s="245"/>
      <c r="D304" s="245"/>
      <c r="E304" s="245"/>
      <c r="F304" s="49"/>
      <c r="G304" s="49"/>
    </row>
    <row r="305" spans="2:7">
      <c r="B305" s="244"/>
      <c r="C305" s="244"/>
      <c r="D305" s="244"/>
      <c r="E305" s="244"/>
      <c r="F305" s="50"/>
      <c r="G305" s="50"/>
    </row>
    <row r="307" spans="2:7">
      <c r="B307" s="245"/>
      <c r="C307" s="245"/>
    </row>
    <row r="309" spans="2:7">
      <c r="B309" s="245"/>
      <c r="C309" s="245"/>
    </row>
    <row r="310" spans="2:7">
      <c r="B310" s="245"/>
      <c r="C310" s="245"/>
    </row>
    <row r="312" spans="2:7">
      <c r="B312" s="245"/>
      <c r="C312" s="245"/>
    </row>
    <row r="314" spans="2:7">
      <c r="B314" s="245"/>
      <c r="C314" s="245"/>
    </row>
    <row r="315" spans="2:7">
      <c r="B315" s="245"/>
      <c r="C315" s="245"/>
    </row>
    <row r="316" spans="2:7">
      <c r="B316" s="245"/>
      <c r="C316" s="245"/>
    </row>
    <row r="317" spans="2:7" ht="13">
      <c r="B317" s="249"/>
      <c r="C317" s="249"/>
      <c r="D317" s="249"/>
      <c r="E317" s="249"/>
      <c r="F317" s="51"/>
      <c r="G317" s="51"/>
    </row>
    <row r="318" spans="2:7" ht="13">
      <c r="B318" s="250"/>
      <c r="C318" s="250"/>
      <c r="D318" s="250"/>
      <c r="E318" s="250"/>
      <c r="F318" s="52"/>
      <c r="G318" s="52"/>
    </row>
    <row r="320" spans="2:7" ht="13">
      <c r="B320" s="251"/>
      <c r="C320" s="251"/>
      <c r="D320" s="251"/>
      <c r="E320" s="251"/>
      <c r="F320" s="29"/>
      <c r="G320" s="29"/>
    </row>
    <row r="322" spans="2:7" ht="13">
      <c r="B322" s="247"/>
      <c r="C322" s="248"/>
      <c r="D322" s="26"/>
      <c r="E322" s="53"/>
      <c r="F322" s="54"/>
      <c r="G322" s="54"/>
    </row>
    <row r="323" spans="2:7" ht="13">
      <c r="B323" s="247"/>
      <c r="C323" s="248"/>
      <c r="D323" s="26"/>
      <c r="E323" s="53"/>
      <c r="F323" s="54"/>
      <c r="G323" s="54"/>
    </row>
    <row r="324" spans="2:7" ht="13">
      <c r="B324" s="247"/>
      <c r="C324" s="248"/>
      <c r="D324" s="26"/>
      <c r="E324" s="53"/>
      <c r="F324" s="27"/>
      <c r="G324" s="27"/>
    </row>
    <row r="325" spans="2:7" ht="13">
      <c r="B325" s="247"/>
      <c r="C325" s="248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7"/>
      <c r="C374" s="21"/>
      <c r="D374" s="22"/>
      <c r="E374" s="53"/>
      <c r="F374" s="20"/>
      <c r="G374" s="20"/>
    </row>
    <row r="375" spans="2:7">
      <c r="B375" s="247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45"/>
      <c r="C390" s="245"/>
      <c r="D390" s="245"/>
      <c r="E390" s="245"/>
      <c r="F390" s="49"/>
      <c r="G390" s="49"/>
    </row>
    <row r="391" spans="2:7">
      <c r="B391" s="244"/>
      <c r="C391" s="244"/>
      <c r="D391" s="244"/>
      <c r="E391" s="244"/>
      <c r="F391" s="50"/>
      <c r="G391" s="50"/>
    </row>
    <row r="393" spans="2:7">
      <c r="B393" s="245"/>
      <c r="C393" s="245"/>
    </row>
    <row r="395" spans="2:7">
      <c r="B395" s="245"/>
      <c r="C395" s="245"/>
    </row>
    <row r="396" spans="2:7">
      <c r="B396" s="245"/>
      <c r="C396" s="245"/>
    </row>
    <row r="398" spans="2:7">
      <c r="B398" s="245"/>
      <c r="C398" s="245"/>
    </row>
    <row r="400" spans="2:7">
      <c r="B400" s="245"/>
      <c r="C400" s="245"/>
    </row>
    <row r="401" spans="2:7">
      <c r="B401" s="245"/>
      <c r="C401" s="245"/>
    </row>
    <row r="402" spans="2:7">
      <c r="B402" s="245"/>
      <c r="C402" s="245"/>
    </row>
    <row r="404" spans="2:7" ht="13">
      <c r="B404" s="249"/>
      <c r="C404" s="249"/>
      <c r="D404" s="249"/>
      <c r="E404" s="249"/>
      <c r="F404" s="51"/>
      <c r="G404" s="51"/>
    </row>
    <row r="405" spans="2:7" ht="13">
      <c r="B405" s="250"/>
      <c r="C405" s="250"/>
      <c r="D405" s="250"/>
      <c r="E405" s="250"/>
      <c r="F405" s="52"/>
      <c r="G405" s="52"/>
    </row>
    <row r="407" spans="2:7" ht="13">
      <c r="B407" s="251"/>
      <c r="C407" s="251"/>
      <c r="D407" s="251"/>
      <c r="E407" s="251"/>
      <c r="F407" s="29"/>
      <c r="G407" s="29"/>
    </row>
    <row r="409" spans="2:7" ht="13">
      <c r="B409" s="247"/>
      <c r="C409" s="248"/>
      <c r="D409" s="26"/>
      <c r="E409" s="53"/>
      <c r="F409" s="54"/>
      <c r="G409" s="54"/>
    </row>
    <row r="410" spans="2:7" ht="13">
      <c r="B410" s="247"/>
      <c r="C410" s="248"/>
      <c r="D410" s="26"/>
      <c r="E410" s="53"/>
      <c r="F410" s="54"/>
      <c r="G410" s="54"/>
    </row>
    <row r="411" spans="2:7" ht="13">
      <c r="B411" s="247"/>
      <c r="C411" s="248"/>
      <c r="D411" s="26"/>
      <c r="E411" s="53"/>
      <c r="F411" s="27"/>
      <c r="G411" s="27"/>
    </row>
    <row r="412" spans="2:7" ht="13">
      <c r="B412" s="247"/>
      <c r="C412" s="248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7"/>
      <c r="C461" s="21"/>
      <c r="D461" s="22"/>
      <c r="E461" s="53"/>
      <c r="F461" s="20"/>
      <c r="G461" s="20"/>
    </row>
    <row r="462" spans="2:7">
      <c r="B462" s="247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45"/>
      <c r="C477" s="245"/>
      <c r="D477" s="245"/>
      <c r="E477" s="245"/>
      <c r="F477" s="49"/>
      <c r="G477" s="49"/>
    </row>
    <row r="478" spans="2:7">
      <c r="B478" s="244"/>
      <c r="C478" s="244"/>
      <c r="D478" s="244"/>
      <c r="E478" s="244"/>
      <c r="F478" s="50"/>
      <c r="G478" s="50"/>
    </row>
    <row r="480" spans="2:7">
      <c r="B480" s="245"/>
      <c r="C480" s="245"/>
    </row>
    <row r="482" spans="2:7">
      <c r="B482" s="245"/>
      <c r="C482" s="245"/>
    </row>
    <row r="483" spans="2:7">
      <c r="B483" s="245"/>
      <c r="C483" s="245"/>
    </row>
    <row r="485" spans="2:7">
      <c r="B485" s="245"/>
      <c r="C485" s="245"/>
    </row>
    <row r="487" spans="2:7">
      <c r="B487" s="245"/>
      <c r="C487" s="245"/>
    </row>
    <row r="488" spans="2:7">
      <c r="B488" s="245"/>
      <c r="C488" s="245"/>
    </row>
    <row r="489" spans="2:7">
      <c r="B489" s="245"/>
      <c r="C489" s="245"/>
    </row>
    <row r="491" spans="2:7" ht="13">
      <c r="B491" s="249"/>
      <c r="C491" s="249"/>
      <c r="D491" s="249"/>
      <c r="E491" s="249"/>
      <c r="F491" s="51"/>
      <c r="G491" s="51"/>
    </row>
    <row r="492" spans="2:7" ht="13">
      <c r="B492" s="250"/>
      <c r="C492" s="250"/>
      <c r="D492" s="250"/>
      <c r="E492" s="250"/>
      <c r="F492" s="52"/>
      <c r="G492" s="52"/>
    </row>
    <row r="494" spans="2:7" ht="13">
      <c r="B494" s="251"/>
      <c r="C494" s="251"/>
      <c r="D494" s="251"/>
      <c r="E494" s="251"/>
      <c r="F494" s="29"/>
      <c r="G494" s="29"/>
    </row>
    <row r="496" spans="2:7" ht="13">
      <c r="B496" s="247"/>
      <c r="C496" s="248"/>
      <c r="D496" s="26"/>
      <c r="E496" s="53"/>
      <c r="F496" s="54"/>
      <c r="G496" s="54"/>
    </row>
    <row r="497" spans="2:7" ht="13">
      <c r="B497" s="247"/>
      <c r="C497" s="248"/>
      <c r="D497" s="26"/>
      <c r="E497" s="53"/>
      <c r="F497" s="54"/>
      <c r="G497" s="54"/>
    </row>
    <row r="498" spans="2:7" ht="13">
      <c r="B498" s="247"/>
      <c r="C498" s="248"/>
      <c r="D498" s="26"/>
      <c r="E498" s="53"/>
      <c r="F498" s="27"/>
      <c r="G498" s="27"/>
    </row>
    <row r="499" spans="2:7" ht="13">
      <c r="B499" s="247"/>
      <c r="C499" s="248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7"/>
      <c r="C548" s="21"/>
      <c r="D548" s="22"/>
      <c r="E548" s="53"/>
      <c r="F548" s="20"/>
      <c r="G548" s="20"/>
    </row>
    <row r="549" spans="2:7">
      <c r="B549" s="247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45"/>
      <c r="C564" s="245"/>
      <c r="D564" s="245"/>
      <c r="E564" s="245"/>
      <c r="F564" s="49"/>
      <c r="G564" s="49"/>
    </row>
    <row r="565" spans="2:7">
      <c r="B565" s="244"/>
      <c r="C565" s="244"/>
      <c r="D565" s="244"/>
      <c r="E565" s="244"/>
      <c r="F565" s="50"/>
      <c r="G565" s="50"/>
    </row>
    <row r="567" spans="2:7">
      <c r="B567" s="245"/>
      <c r="C567" s="245"/>
    </row>
    <row r="569" spans="2:7">
      <c r="B569" s="245"/>
      <c r="C569" s="245"/>
    </row>
    <row r="570" spans="2:7">
      <c r="B570" s="245"/>
      <c r="C570" s="245"/>
    </row>
    <row r="572" spans="2:7">
      <c r="B572" s="245"/>
      <c r="C572" s="245"/>
    </row>
    <row r="574" spans="2:7">
      <c r="B574" s="245"/>
      <c r="C574" s="245"/>
    </row>
    <row r="575" spans="2:7">
      <c r="B575" s="245"/>
      <c r="C575" s="245"/>
    </row>
    <row r="576" spans="2:7">
      <c r="B576" s="245"/>
      <c r="C576" s="245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35" workbookViewId="0">
      <selection activeCell="E13" sqref="E13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/>
    <row r="3" spans="2:12" ht="13">
      <c r="B3" s="259" t="s">
        <v>1</v>
      </c>
      <c r="C3" s="260"/>
      <c r="D3" s="260"/>
      <c r="E3" s="261"/>
      <c r="F3" s="87"/>
      <c r="G3" s="87"/>
      <c r="H3" s="87"/>
      <c r="I3" s="87"/>
      <c r="J3" s="87"/>
      <c r="K3" s="87"/>
      <c r="L3" s="87"/>
    </row>
    <row r="4" spans="2:12" ht="13">
      <c r="B4" s="262" t="s">
        <v>115</v>
      </c>
      <c r="C4" s="171" t="s">
        <v>198</v>
      </c>
      <c r="D4" s="199" t="s">
        <v>199</v>
      </c>
      <c r="E4" s="163"/>
      <c r="F4" s="87"/>
      <c r="G4" s="87"/>
      <c r="H4" s="87"/>
      <c r="I4" s="87"/>
      <c r="J4" s="87"/>
      <c r="K4" s="87"/>
      <c r="L4" s="87"/>
    </row>
    <row r="5" spans="2:12" ht="6" customHeight="1">
      <c r="B5" s="263"/>
      <c r="C5" s="164"/>
      <c r="D5" s="164"/>
      <c r="E5" s="165"/>
      <c r="F5" s="87"/>
      <c r="G5" s="87"/>
      <c r="H5" s="87"/>
      <c r="I5" s="87"/>
      <c r="J5" s="87"/>
      <c r="K5" s="87"/>
      <c r="L5" s="87"/>
    </row>
    <row r="6" spans="2:12" ht="13.15" customHeight="1">
      <c r="B6" s="262" t="s">
        <v>116</v>
      </c>
      <c r="C6" s="264" t="s">
        <v>117</v>
      </c>
      <c r="D6" s="265"/>
      <c r="E6" s="266"/>
      <c r="F6" s="87"/>
      <c r="G6" s="87"/>
      <c r="H6" s="87"/>
      <c r="I6" s="87"/>
      <c r="J6" s="87"/>
      <c r="K6" s="87"/>
      <c r="L6" s="87"/>
    </row>
    <row r="7" spans="2:12" ht="25.9" customHeight="1">
      <c r="B7" s="263"/>
      <c r="C7" s="267"/>
      <c r="D7" s="267"/>
      <c r="E7" s="268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2"/>
      <c r="G9" s="152"/>
      <c r="H9" s="159"/>
      <c r="I9" s="95"/>
      <c r="J9" s="95"/>
      <c r="K9" s="95"/>
      <c r="L9" s="95"/>
    </row>
    <row r="10" spans="2:12" ht="13">
      <c r="B10" s="96"/>
      <c r="C10" s="87"/>
      <c r="D10" s="97"/>
      <c r="E10" s="98"/>
      <c r="F10" s="152"/>
      <c r="G10" s="152"/>
      <c r="H10" s="159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2"/>
      <c r="G11" s="152"/>
      <c r="H11" s="159"/>
      <c r="I11" s="95"/>
      <c r="J11" s="95"/>
      <c r="K11" s="95"/>
      <c r="L11" s="95"/>
    </row>
    <row r="12" spans="2:12" ht="13">
      <c r="B12" s="157"/>
      <c r="C12" s="142"/>
      <c r="E12" s="100"/>
      <c r="F12" s="153"/>
      <c r="G12" s="153"/>
      <c r="H12" s="160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0">
        <v>45261</v>
      </c>
      <c r="F13" s="152"/>
      <c r="G13" s="152"/>
      <c r="H13" s="160"/>
      <c r="I13" s="160"/>
      <c r="J13" s="160"/>
      <c r="K13" s="160"/>
      <c r="L13" s="160"/>
    </row>
    <row r="14" spans="2:12" ht="13">
      <c r="B14" s="269" t="s">
        <v>122</v>
      </c>
      <c r="C14" s="269" t="s">
        <v>10</v>
      </c>
      <c r="D14" s="102" t="s">
        <v>123</v>
      </c>
      <c r="E14" s="102" t="s">
        <v>124</v>
      </c>
      <c r="F14" s="154"/>
      <c r="G14" s="154"/>
      <c r="H14" s="159"/>
      <c r="I14" s="95"/>
      <c r="J14" s="159"/>
      <c r="K14" s="95"/>
      <c r="L14" s="159"/>
    </row>
    <row r="15" spans="2:12" ht="13">
      <c r="B15" s="270"/>
      <c r="C15" s="270"/>
      <c r="D15" s="103" t="s">
        <v>125</v>
      </c>
      <c r="E15" s="103" t="s">
        <v>125</v>
      </c>
      <c r="F15" s="152"/>
      <c r="G15" s="152"/>
      <c r="H15" s="159"/>
      <c r="I15" s="95"/>
      <c r="J15" s="159"/>
      <c r="K15" s="95"/>
      <c r="L15" s="159"/>
    </row>
    <row r="16" spans="2:12" ht="13">
      <c r="B16" s="252" t="s">
        <v>126</v>
      </c>
      <c r="C16" s="253"/>
      <c r="D16" s="253"/>
      <c r="E16" s="254"/>
      <c r="F16" s="152"/>
      <c r="G16" s="152"/>
      <c r="H16" s="159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v>0.2</v>
      </c>
      <c r="E17" s="123">
        <v>0.2</v>
      </c>
      <c r="F17" s="155"/>
      <c r="H17" s="159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5"/>
      <c r="H18" s="159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v>0.01</v>
      </c>
      <c r="E19" s="123">
        <v>0.01</v>
      </c>
      <c r="F19" s="155"/>
      <c r="H19" s="159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v>2E-3</v>
      </c>
      <c r="E20" s="123">
        <v>2E-3</v>
      </c>
      <c r="F20" s="155"/>
      <c r="H20" s="159"/>
      <c r="I20" s="95"/>
      <c r="J20" s="159"/>
      <c r="K20" s="95"/>
      <c r="L20" s="159"/>
    </row>
    <row r="21" spans="2:12" ht="13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5"/>
      <c r="H21" s="159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5"/>
      <c r="H22" s="159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v>0.03</v>
      </c>
      <c r="E23" s="123">
        <v>0.03</v>
      </c>
      <c r="F23" s="155"/>
      <c r="H23" s="159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v>0.08</v>
      </c>
      <c r="E24" s="123">
        <v>0.08</v>
      </c>
      <c r="F24" s="155"/>
      <c r="H24" s="160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v>0.01</v>
      </c>
      <c r="E25" s="123">
        <v>0.01</v>
      </c>
      <c r="F25" s="155"/>
      <c r="H25" s="160"/>
      <c r="I25" s="160"/>
      <c r="J25" s="160"/>
      <c r="K25" s="160"/>
      <c r="L25" s="160"/>
    </row>
    <row r="26" spans="2:12" ht="13.5" thickBot="1">
      <c r="B26" s="124" t="s">
        <v>145</v>
      </c>
      <c r="C26" s="125" t="s">
        <v>146</v>
      </c>
      <c r="D26" s="126">
        <f>SUM(D17:D25)</f>
        <v>0.37800000000000006</v>
      </c>
      <c r="E26" s="126">
        <f>SUM(E17:E25)</f>
        <v>0.37800000000000006</v>
      </c>
      <c r="F26" s="156"/>
      <c r="H26" s="159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8"/>
      <c r="E27" s="158"/>
      <c r="F27" s="155"/>
      <c r="H27" s="159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v>0.1797</v>
      </c>
      <c r="E28" s="123" t="s">
        <v>200</v>
      </c>
      <c r="F28" s="155"/>
      <c r="H28" s="159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v>4.6899999999999997E-2</v>
      </c>
      <c r="E29" s="123" t="s">
        <v>200</v>
      </c>
      <c r="F29" s="155"/>
      <c r="H29" s="159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v>8.5000000000000006E-3</v>
      </c>
      <c r="E30" s="123">
        <v>6.4000000000000003E-3</v>
      </c>
      <c r="F30" s="155"/>
      <c r="H30" s="159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v>0.1106</v>
      </c>
      <c r="E31" s="123">
        <v>8.3299999999999999E-2</v>
      </c>
      <c r="F31" s="155"/>
      <c r="H31" s="160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5"/>
      <c r="H32" s="160"/>
      <c r="I32" s="160"/>
      <c r="J32" s="160"/>
      <c r="K32" s="160"/>
      <c r="L32" s="160"/>
    </row>
    <row r="33" spans="2:12" ht="13">
      <c r="B33" s="106" t="s">
        <v>158</v>
      </c>
      <c r="C33" s="107" t="s">
        <v>159</v>
      </c>
      <c r="D33" s="123">
        <v>7.4000000000000003E-3</v>
      </c>
      <c r="E33" s="123">
        <v>5.5999999999999999E-3</v>
      </c>
      <c r="F33" s="155"/>
      <c r="H33" s="159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v>1.35E-2</v>
      </c>
      <c r="E34" s="123" t="s">
        <v>200</v>
      </c>
      <c r="F34" s="155"/>
      <c r="H34" s="159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5"/>
      <c r="H35" s="160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v>0.1174</v>
      </c>
      <c r="E36" s="123">
        <v>8.8499999999999995E-2</v>
      </c>
      <c r="F36" s="155"/>
      <c r="H36" s="161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4" t="s">
        <v>168</v>
      </c>
      <c r="C38" s="125" t="s">
        <v>169</v>
      </c>
      <c r="D38" s="126">
        <f>SUM(D28:D37)</f>
        <v>0.48600000000000004</v>
      </c>
      <c r="E38" s="126">
        <f>SUM(E28:E37)</f>
        <v>0.18529999999999999</v>
      </c>
      <c r="F38" s="156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8"/>
      <c r="E39" s="158"/>
      <c r="F39" s="155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4.8300000000000003E-2</v>
      </c>
      <c r="E40" s="123">
        <v>3.6400000000000002E-2</v>
      </c>
      <c r="F40" s="155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1.1000000000000001E-3</v>
      </c>
      <c r="E41" s="123">
        <v>8.9999999999999998E-4</v>
      </c>
      <c r="F41" s="155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2.3400000000000001E-2</v>
      </c>
      <c r="E42" s="123">
        <v>1.7600000000000001E-2</v>
      </c>
      <c r="F42" s="155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2.6499999999999999E-2</v>
      </c>
      <c r="E43" s="123">
        <v>0.02</v>
      </c>
      <c r="F43" s="155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v>4.1000000000000003E-3</v>
      </c>
      <c r="E44" s="123">
        <v>3.0999999999999999E-3</v>
      </c>
      <c r="F44" s="155"/>
      <c r="G44" s="155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0.10340000000000001</v>
      </c>
      <c r="E45" s="126">
        <f>SUM(E40:E44)</f>
        <v>7.8000000000000014E-2</v>
      </c>
      <c r="F45" s="156"/>
      <c r="G45" s="156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8"/>
      <c r="E46" s="158"/>
      <c r="F46" s="155"/>
      <c r="G46" s="155"/>
    </row>
    <row r="47" spans="2:12">
      <c r="B47" s="113" t="s">
        <v>184</v>
      </c>
      <c r="C47" s="114" t="s">
        <v>185</v>
      </c>
      <c r="D47" s="123">
        <v>0.1837</v>
      </c>
      <c r="E47" s="123">
        <v>7.0000000000000007E-2</v>
      </c>
      <c r="F47" s="155"/>
      <c r="G47" s="155"/>
    </row>
    <row r="48" spans="2:12" ht="25.5" thickBot="1">
      <c r="B48" s="108" t="s">
        <v>186</v>
      </c>
      <c r="C48" s="115" t="s">
        <v>187</v>
      </c>
      <c r="D48" s="123">
        <v>4.3E-3</v>
      </c>
      <c r="E48" s="123">
        <v>3.3E-3</v>
      </c>
      <c r="F48" s="155"/>
      <c r="G48" s="155"/>
    </row>
    <row r="49" spans="2:7" ht="13.5" thickBot="1">
      <c r="B49" s="124" t="s">
        <v>188</v>
      </c>
      <c r="C49" s="125" t="s">
        <v>189</v>
      </c>
      <c r="D49" s="126">
        <f>SUM(D47:D48)</f>
        <v>0.188</v>
      </c>
      <c r="E49" s="126">
        <f>SUM(E47:E48)</f>
        <v>7.3300000000000004E-2</v>
      </c>
      <c r="F49" s="156"/>
      <c r="G49" s="156"/>
    </row>
    <row r="50" spans="2:7" ht="13.5" thickBot="1">
      <c r="B50" s="116"/>
      <c r="C50" s="117"/>
      <c r="D50" s="118"/>
      <c r="E50" s="119"/>
      <c r="F50" s="156"/>
      <c r="G50" s="156"/>
    </row>
    <row r="51" spans="2:7" ht="13.5" thickBot="1">
      <c r="B51" s="120"/>
      <c r="C51" s="121" t="s">
        <v>190</v>
      </c>
      <c r="D51" s="122">
        <f>D49+D45+D38+D26</f>
        <v>1.1554000000000002</v>
      </c>
      <c r="E51" s="122">
        <f>E49+E45+E38+E26</f>
        <v>0.71460000000000012</v>
      </c>
      <c r="F51" s="156"/>
      <c r="G51" s="156"/>
    </row>
    <row r="52" spans="2:7" ht="13">
      <c r="B52" s="87"/>
      <c r="C52" s="150" t="s">
        <v>119</v>
      </c>
      <c r="D52" s="151"/>
      <c r="E52" s="151"/>
      <c r="F52" s="155"/>
      <c r="G52" s="155"/>
    </row>
    <row r="53" spans="2:7" ht="14.5">
      <c r="B53" s="255"/>
      <c r="C53" s="255"/>
      <c r="D53" s="255"/>
      <c r="E53" s="255"/>
      <c r="F53" s="112"/>
      <c r="G53" s="112"/>
    </row>
    <row r="54" spans="2:7" ht="46.15" customHeight="1">
      <c r="B54" s="256" t="s">
        <v>191</v>
      </c>
      <c r="C54" s="256"/>
      <c r="D54" s="256"/>
      <c r="E54" s="256"/>
      <c r="F54" s="94"/>
      <c r="G54" s="94"/>
    </row>
    <row r="55" spans="2:7" ht="33" customHeight="1">
      <c r="B55" s="257" t="s">
        <v>192</v>
      </c>
      <c r="C55" s="258"/>
      <c r="D55" s="258"/>
      <c r="E55" s="258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18876BA8-261E-42FE-95B3-D23C57BA5424}"/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2025-04-15T13:08:55Z</cp:lastPrinted>
  <dcterms:created xsi:type="dcterms:W3CDTF">2021-09-10T19:58:06Z</dcterms:created>
  <dcterms:modified xsi:type="dcterms:W3CDTF">2025-04-15T13:09:00Z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